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796" firstSheet="3"/>
  </bookViews>
  <sheets>
    <sheet name="汇总" sheetId="1" r:id="rId1"/>
    <sheet name="标包1废铁件" sheetId="37" r:id="rId2"/>
    <sheet name="标包2废办公设备" sheetId="38" r:id="rId3"/>
    <sheet name="标包3废通信设备" sheetId="39" r:id="rId4"/>
    <sheet name="标包4废光缆" sheetId="40" r:id="rId5"/>
    <sheet name="标包5废终端" sheetId="41" r:id="rId6"/>
    <sheet name="标包6废空调" sheetId="42" r:id="rId7"/>
  </sheets>
  <definedNames>
    <definedName name="_xlnm._FilterDatabase" localSheetId="1" hidden="1">标包1废铁件!$A$3:$W$38</definedName>
    <definedName name="_xlnm._FilterDatabase" localSheetId="2" hidden="1">标包2废办公设备!$A$3:$W$59</definedName>
    <definedName name="_xlnm._FilterDatabase" localSheetId="3" hidden="1">标包3废通信设备!$A$3:$W$102</definedName>
    <definedName name="_xlnm._FilterDatabase" localSheetId="5" hidden="1">标包5废终端!$A$1:$H$58</definedName>
    <definedName name="_xlnm._FilterDatabase" localSheetId="0" hidden="1">汇总!$A$1:$H$47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<sst xmlns="http://schemas.openxmlformats.org/spreadsheetml/2006/main" count="1191" uniqueCount="286">
  <si>
    <t>嘉兴电信废旧物资拍卖各标包参考清单汇总表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</si>
  <si>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</si>
  <si>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</si>
  <si>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</si>
  <si>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</si>
  <si>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</si>
  <si>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</si>
  <si>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</si>
  <si>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</si>
  <si>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</si>
  <si>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嘉兴废铁件</t>
  </si>
  <si>
    <t>钢绞线、废线路铁件、空机柜、站台、交接箱</t>
  </si>
  <si>
    <t>俞辰光</t>
  </si>
  <si>
    <t>平湖松枫仓库</t>
  </si>
  <si>
    <t>清单仅供参考，以现场实物为准，按批拍卖，按实结算。</t>
  </si>
  <si>
    <t>陈建强</t>
  </si>
  <si>
    <t>平湖51局临时仓库</t>
  </si>
  <si>
    <t>邓超</t>
  </si>
  <si>
    <t>海宁电信仓库</t>
  </si>
  <si>
    <t>沈熊</t>
  </si>
  <si>
    <t>海宁沈士文胜路沈士电信局内</t>
  </si>
  <si>
    <t>王忠华</t>
  </si>
  <si>
    <t>海宁市马桥镇湖塘邮电所</t>
  </si>
  <si>
    <t>刘斌</t>
  </si>
  <si>
    <t>海宁市丹凤路8号</t>
  </si>
  <si>
    <t>蒋卫国</t>
  </si>
  <si>
    <t>海宁市昌盛路234号黄湾电信局</t>
  </si>
  <si>
    <t>张伟</t>
  </si>
  <si>
    <t>嘉兴北站中环北路522号</t>
  </si>
  <si>
    <t>李羽嘉</t>
  </si>
  <si>
    <t>桐乡屠甸局</t>
  </si>
  <si>
    <t>徐竟秋</t>
  </si>
  <si>
    <t>桐乡长乐路47号</t>
  </si>
  <si>
    <t>海宁市袁花镇中塘桥东100米</t>
  </si>
  <si>
    <t>合计</t>
  </si>
  <si>
    <t>1.00批</t>
  </si>
  <si>
    <t>标包2</t>
  </si>
  <si>
    <t>嘉兴废办公设备</t>
  </si>
  <si>
    <t>电脑主机、电脑显示器、电视机、老年机</t>
  </si>
  <si>
    <t>夏畅</t>
  </si>
  <si>
    <t>嘉善亭桥北路仓库</t>
  </si>
  <si>
    <t>标包3</t>
  </si>
  <si>
    <t>嘉兴废通信设备</t>
  </si>
  <si>
    <t>废旧柴油发电机、电话机、交换机柜、球机、无线耦合器、无线载频</t>
  </si>
  <si>
    <t>金雪强</t>
  </si>
  <si>
    <t>平湖51局</t>
  </si>
  <si>
    <t>王海平</t>
  </si>
  <si>
    <t>嘉兴秀洲区新农路515号</t>
  </si>
  <si>
    <t>标包4</t>
  </si>
  <si>
    <t>嘉兴废光缆</t>
  </si>
  <si>
    <t>废光缆、废杂线尾纤</t>
  </si>
  <si>
    <t>袁健</t>
  </si>
  <si>
    <t>海宁盐官镇郭店电信局解放北路46号</t>
  </si>
  <si>
    <t>标包5</t>
  </si>
  <si>
    <t>嘉兴废终端</t>
  </si>
  <si>
    <t>光猫、机顶盒、智能终端、智能组网无线电力猫、裸纤保护管等</t>
  </si>
  <si>
    <t>标包6</t>
  </si>
  <si>
    <t>嘉兴废空调</t>
  </si>
  <si>
    <t>大金空调、柜式空调、空调铜管、挂壁式空调、艾默生机房空调</t>
  </si>
  <si>
    <t>（清单仅供参考，以现场实物为准）</t>
  </si>
  <si>
    <t>清单仅供参考，以现场实物为准</t>
  </si>
  <si>
    <t>嘉兴废铁件等废旧物资拍卖清单</t>
  </si>
  <si>
    <t>废旧物资名称</t>
  </si>
  <si>
    <t>单位</t>
  </si>
  <si>
    <t>数量</t>
  </si>
  <si>
    <t>合计重量(吨）</t>
  </si>
  <si>
    <t>存放地点</t>
  </si>
  <si>
    <t>空机柜（其它）</t>
  </si>
  <si>
    <t>个</t>
  </si>
  <si>
    <t>清单中的数量和重量仅供参考不做交割依据，现场看样按批处理</t>
  </si>
  <si>
    <t>废机柜</t>
  </si>
  <si>
    <t>只</t>
  </si>
  <si>
    <t>交接箱站台</t>
  </si>
  <si>
    <t>套</t>
  </si>
  <si>
    <t>光交箱</t>
  </si>
  <si>
    <t>电交箱</t>
  </si>
  <si>
    <t>引上管</t>
  </si>
  <si>
    <t>根</t>
  </si>
  <si>
    <t>废线路铁件</t>
  </si>
  <si>
    <t>吨</t>
  </si>
  <si>
    <t>钢绞线</t>
  </si>
  <si>
    <t>交接箱</t>
  </si>
  <si>
    <t>台</t>
  </si>
  <si>
    <t>站台</t>
  </si>
  <si>
    <t>网络箱</t>
  </si>
  <si>
    <t>废铁</t>
  </si>
  <si>
    <t>kg</t>
  </si>
  <si>
    <t>电源分配架</t>
  </si>
  <si>
    <t>机柜/架2000*600*600（空）</t>
  </si>
  <si>
    <t>机柜底座</t>
  </si>
  <si>
    <t>配线架</t>
  </si>
  <si>
    <t>电池架/柜</t>
  </si>
  <si>
    <t>走线架</t>
  </si>
  <si>
    <t>废旧门板</t>
  </si>
  <si>
    <t>通信机柜(空)60*100*220</t>
  </si>
  <si>
    <t>废旧低配柜</t>
  </si>
  <si>
    <t>油箱</t>
  </si>
  <si>
    <t>付</t>
  </si>
  <si>
    <t>合计：</t>
  </si>
  <si>
    <t>嘉兴废办公设备等废旧物资拍卖清单</t>
  </si>
  <si>
    <t>笔记本内存8G-DDR3</t>
  </si>
  <si>
    <t>办公设备-打印机</t>
  </si>
  <si>
    <t>保险箱</t>
  </si>
  <si>
    <t>广告制作-X展架</t>
  </si>
  <si>
    <t>开放式展示柜</t>
  </si>
  <si>
    <t>模块化UPS电源-显示屏</t>
  </si>
  <si>
    <t>营业厅设备-LED电视机</t>
  </si>
  <si>
    <t>台式机电脑耳麦</t>
  </si>
  <si>
    <t>无线鼠标</t>
  </si>
  <si>
    <t>消防装备-灭火器</t>
  </si>
  <si>
    <t>医疗、卫生设备-血压仪-电商</t>
  </si>
  <si>
    <t>易燃液体探测仪</t>
  </si>
  <si>
    <t>饮水机</t>
  </si>
  <si>
    <t>电脑主机</t>
  </si>
  <si>
    <t>电脑显示器</t>
  </si>
  <si>
    <t>电视机</t>
  </si>
  <si>
    <t>老年机</t>
  </si>
  <si>
    <t>针式打印机</t>
  </si>
  <si>
    <t>复印机</t>
  </si>
  <si>
    <t>点钞机</t>
  </si>
  <si>
    <t>传真复印机</t>
  </si>
  <si>
    <t>老年手机</t>
  </si>
  <si>
    <t>高拍仪</t>
  </si>
  <si>
    <t>打印机</t>
  </si>
  <si>
    <t>标签机</t>
  </si>
  <si>
    <t>办公用网关</t>
  </si>
  <si>
    <t>笔记本电脑</t>
  </si>
  <si>
    <t>LED灯</t>
  </si>
  <si>
    <t>跑步机</t>
  </si>
  <si>
    <t>身份阅读仪</t>
  </si>
  <si>
    <t>接线板</t>
  </si>
  <si>
    <t>摄像头</t>
  </si>
  <si>
    <t>硬盘录像机(小型无硬盘)</t>
  </si>
  <si>
    <t>交换机</t>
  </si>
  <si>
    <t>支架</t>
  </si>
  <si>
    <t>机器人</t>
  </si>
  <si>
    <t>机械臂</t>
  </si>
  <si>
    <t>证卡打印机</t>
  </si>
  <si>
    <t>电话机</t>
  </si>
  <si>
    <t>叫号机</t>
  </si>
  <si>
    <t>耳机</t>
  </si>
  <si>
    <t>手写屏</t>
  </si>
  <si>
    <t>营业摄像头</t>
  </si>
  <si>
    <t>有线耳机</t>
  </si>
  <si>
    <t>嘉兴废通信设备等废旧物资拍卖清单</t>
  </si>
  <si>
    <t>天线（无线设备）</t>
  </si>
  <si>
    <t>传输中兴S385</t>
  </si>
  <si>
    <t>架</t>
  </si>
  <si>
    <t>交流配电箱</t>
  </si>
  <si>
    <t>整理模块</t>
  </si>
  <si>
    <t>传输DDF配线架</t>
  </si>
  <si>
    <t>DSLM子框</t>
  </si>
  <si>
    <t>开关电源机架</t>
  </si>
  <si>
    <t>交流配电柜</t>
  </si>
  <si>
    <t>华为5616机框</t>
  </si>
  <si>
    <t>传输阿卡1660</t>
  </si>
  <si>
    <t>直流配电箱（柜）</t>
  </si>
  <si>
    <t>MDF配线架</t>
  </si>
  <si>
    <t>片</t>
  </si>
  <si>
    <t>球机</t>
  </si>
  <si>
    <t>枪机</t>
  </si>
  <si>
    <t>补光灯</t>
  </si>
  <si>
    <t>海康全局</t>
  </si>
  <si>
    <t>收发器池</t>
  </si>
  <si>
    <t>电源柜</t>
  </si>
  <si>
    <t>电源逆变器</t>
  </si>
  <si>
    <t>无线远端机</t>
  </si>
  <si>
    <t>无线近端机</t>
  </si>
  <si>
    <t>无线天线(各型号)</t>
  </si>
  <si>
    <t>无线龙门架</t>
  </si>
  <si>
    <t>标准机柜</t>
  </si>
  <si>
    <t>子框</t>
  </si>
  <si>
    <t>机框</t>
  </si>
  <si>
    <t>底座</t>
  </si>
  <si>
    <t>无线RRU</t>
  </si>
  <si>
    <t>无线直放站</t>
  </si>
  <si>
    <t>无线载频</t>
  </si>
  <si>
    <t>无线电源模块(各型号)</t>
  </si>
  <si>
    <t>无线电源模块</t>
  </si>
  <si>
    <t>无线耦合器</t>
  </si>
  <si>
    <t>无线交换机</t>
  </si>
  <si>
    <t>无线吸顶天线</t>
  </si>
  <si>
    <t>无线环境监测采集器</t>
  </si>
  <si>
    <t>电源交流屏</t>
  </si>
  <si>
    <t>机架(各型号)</t>
  </si>
  <si>
    <t>交换设备（机房用）</t>
  </si>
  <si>
    <t>服务器</t>
  </si>
  <si>
    <t>电话机交换机柜</t>
  </si>
  <si>
    <t>电源</t>
  </si>
  <si>
    <t>收发器框</t>
  </si>
  <si>
    <t>无线控制器</t>
  </si>
  <si>
    <t>风扇盒</t>
  </si>
  <si>
    <t>配线机架</t>
  </si>
  <si>
    <t>电源柜/架</t>
  </si>
  <si>
    <t>电缆充气机</t>
  </si>
  <si>
    <t>ADSL机架</t>
  </si>
  <si>
    <t>配电屏</t>
  </si>
  <si>
    <t>ups机柜</t>
  </si>
  <si>
    <t>ups开关箱</t>
  </si>
  <si>
    <t>高压操作电源柜</t>
  </si>
  <si>
    <t>高压配电柜</t>
  </si>
  <si>
    <t>通信机柜60*100*220</t>
  </si>
  <si>
    <t>电源模块</t>
  </si>
  <si>
    <t>机架</t>
  </si>
  <si>
    <t>废旧柴油发电机</t>
  </si>
  <si>
    <t>桐乡新生局</t>
  </si>
  <si>
    <t>桐乡南日局</t>
  </si>
  <si>
    <t>桐乡芝村局</t>
  </si>
  <si>
    <t>废旧光分</t>
  </si>
  <si>
    <t>废旧光收发器</t>
  </si>
  <si>
    <t>废旧光收发器（框式）</t>
  </si>
  <si>
    <t>废旧华为FTTN</t>
  </si>
  <si>
    <t>废旧华为FTTB</t>
  </si>
  <si>
    <t>废旧H3C交换机</t>
  </si>
  <si>
    <t>废旧华为交换机</t>
  </si>
  <si>
    <t>废旧DLINK交换机</t>
  </si>
  <si>
    <t>废旧思科交换机</t>
  </si>
  <si>
    <t>废旧中兴交换机</t>
  </si>
  <si>
    <t>废旧开关电源</t>
  </si>
  <si>
    <t>废旧直流分配柜</t>
  </si>
  <si>
    <t>废旧OLT</t>
  </si>
  <si>
    <t>废旧传输柜</t>
  </si>
  <si>
    <t>废旧逆变器</t>
  </si>
  <si>
    <t>小马达</t>
  </si>
  <si>
    <t>废旧综合柜</t>
  </si>
  <si>
    <t>废旧DDF架</t>
  </si>
  <si>
    <t>废旧C&amp;C08电源分线盒</t>
  </si>
  <si>
    <t>嘉兴废光缆等废旧物资拍卖清单</t>
  </si>
  <si>
    <t>废光缆</t>
  </si>
  <si>
    <t>废杂线尾纤</t>
  </si>
  <si>
    <t>嘉兴废终端等废旧物资拍卖清单</t>
  </si>
  <si>
    <t>光猫</t>
  </si>
  <si>
    <t>机顶盒</t>
  </si>
  <si>
    <t>智能终端</t>
  </si>
  <si>
    <t>终端配件</t>
  </si>
  <si>
    <t>网关型AP</t>
  </si>
  <si>
    <t>AP日新RX-MAR30</t>
  </si>
  <si>
    <t>智能无线路由器</t>
  </si>
  <si>
    <t>终端8245</t>
  </si>
  <si>
    <t>GPON型终端</t>
  </si>
  <si>
    <t>工单</t>
  </si>
  <si>
    <t>本</t>
  </si>
  <si>
    <t>智能组网无线电力猫</t>
  </si>
  <si>
    <t>光分路器-盒式封装-SC/UPC-1×16</t>
  </si>
  <si>
    <t>智能组网家庭AP面板</t>
  </si>
  <si>
    <t>华为ONU终端AP外置型EPON 2FE+1POTSHG8120C</t>
  </si>
  <si>
    <t>吸顶式AP 250T</t>
  </si>
  <si>
    <t>束状尾纤 FC/PC 3M 12芯</t>
  </si>
  <si>
    <t>路由器</t>
  </si>
  <si>
    <t>六角川钉 12*120 (带方垫片)</t>
  </si>
  <si>
    <t>二线担 4*40*400</t>
  </si>
  <si>
    <t>隔电子 双沟</t>
  </si>
  <si>
    <t>三沟隔电子</t>
  </si>
  <si>
    <t>平抱箍 D164 5*50</t>
  </si>
  <si>
    <t>电源适配器</t>
  </si>
  <si>
    <t>裸纤保护管</t>
  </si>
  <si>
    <t>米</t>
  </si>
  <si>
    <t>非电动、电子工具</t>
  </si>
  <si>
    <t>挂钩</t>
  </si>
  <si>
    <t>光纤终端盒</t>
  </si>
  <si>
    <t>泛智能终端</t>
  </si>
  <si>
    <t>音箱</t>
  </si>
  <si>
    <t>门铃</t>
  </si>
  <si>
    <t>家庭FTTR设备-从设备</t>
  </si>
  <si>
    <t>FTTR-从光猫</t>
  </si>
  <si>
    <t>FTTR-主光猫</t>
  </si>
  <si>
    <t>泛终端路由器</t>
  </si>
  <si>
    <t>泛终端枪机</t>
  </si>
  <si>
    <t>泛终端球机</t>
  </si>
  <si>
    <t>泛终端音箱</t>
  </si>
  <si>
    <t>泛终端POE4口</t>
  </si>
  <si>
    <t>嘉兴废空调等废旧物资拍卖清单</t>
  </si>
  <si>
    <t>大金空调外机</t>
  </si>
  <si>
    <t>大金空调内机</t>
  </si>
  <si>
    <t>柜式空调（外机）</t>
  </si>
  <si>
    <t>柜式空调（内机）</t>
  </si>
  <si>
    <t>挂壁式空调（套）</t>
  </si>
  <si>
    <t>艾默生机房空调（套）</t>
  </si>
  <si>
    <t>空调整套</t>
  </si>
  <si>
    <t>空调内机</t>
  </si>
  <si>
    <t>空调铜管</t>
  </si>
  <si>
    <t>空调内机(无压缩机)</t>
  </si>
  <si>
    <t>空调外机(无电机风扇)</t>
  </si>
  <si>
    <t>空调外机</t>
  </si>
  <si>
    <t>废旧空调室内机</t>
  </si>
  <si>
    <t>废旧空调室外机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</si>
</sst>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);[Red]\(0.00\)"/>
    <numFmt numFmtId="178" formatCode="0.00_ "/>
  </numFmts>
  <fonts count="47"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b/>
      <sz val="14"/>
      <color theme="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protection locked="0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7" borderId="4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8" borderId="45" applyNumberFormat="0" applyAlignment="0" applyProtection="0">
      <alignment vertical="center"/>
    </xf>
    <xf numFmtId="0" fontId="32" fillId="9" borderId="46" applyNumberFormat="0" applyAlignment="0" applyProtection="0">
      <alignment vertical="center"/>
    </xf>
    <xf numFmtId="0" fontId="33" fillId="9" borderId="45" applyNumberFormat="0" applyAlignment="0" applyProtection="0">
      <alignment vertical="center"/>
    </xf>
    <xf numFmtId="0" fontId="34" fillId="10" borderId="47" applyNumberFormat="0" applyAlignment="0" applyProtection="0">
      <alignment vertical="center"/>
    </xf>
    <xf numFmtId="0" fontId="35" fillId="0" borderId="48" applyNumberFormat="0" applyFill="0" applyAlignment="0" applyProtection="0">
      <alignment vertical="center"/>
    </xf>
    <xf numFmtId="0" fontId="36" fillId="0" borderId="49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/>
    <xf numFmtId="0" fontId="42" fillId="0" borderId="0"/>
    <xf numFmtId="0" fontId="43" fillId="0" borderId="0"/>
    <xf numFmtId="0" fontId="2" fillId="0" borderId="0">
      <alignment vertical="center"/>
    </xf>
    <xf numFmtId="0" fontId="44" fillId="0" borderId="0"/>
    <xf numFmtId="0" fontId="0" fillId="0" borderId="0">
      <alignment vertical="center"/>
    </xf>
    <xf numFmtId="0" fontId="9" fillId="0" borderId="0">
      <alignment vertical="center"/>
    </xf>
    <xf numFmtId="0" fontId="45" fillId="0" borderId="0"/>
    <xf numFmtId="0" fontId="0" fillId="0" borderId="0"/>
    <xf numFmtId="0" fontId="46" fillId="0" borderId="0">
      <alignment vertical="center"/>
    </xf>
    <xf numFmtId="0" fontId="9" fillId="0" borderId="0"/>
    <xf numFmtId="0" fontId="0" fillId="0" borderId="0" applyProtection="0"/>
    <xf numFmtId="0" fontId="2" fillId="0" borderId="0"/>
    <xf numFmtId="0" fontId="2" fillId="0" borderId="0"/>
    <xf numFmtId="0" fontId="46" fillId="0" borderId="0">
      <alignment vertical="center"/>
    </xf>
    <xf numFmtId="0" fontId="0" fillId="0" borderId="0"/>
    <xf numFmtId="0" fontId="9" fillId="0" borderId="0">
      <alignment vertical="center"/>
    </xf>
  </cellStyleXfs>
  <cellXfs count="282">
    <xf numFmtId="0" fontId="0" fillId="0" borderId="0" xfId="0">
      <protection locked="0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6" fillId="0" borderId="4" xfId="65" applyFont="1" applyFill="1" applyBorder="1" applyAlignment="1">
      <alignment horizontal="center" vertical="center"/>
    </xf>
    <xf numFmtId="0" fontId="6" fillId="0" borderId="5" xfId="65" applyFont="1" applyFill="1" applyBorder="1" applyAlignment="1">
      <alignment horizontal="center" vertical="center"/>
    </xf>
    <xf numFmtId="176" fontId="6" fillId="0" borderId="5" xfId="65" applyNumberFormat="1" applyFont="1" applyFill="1" applyBorder="1" applyAlignment="1">
      <alignment horizontal="center" vertical="center" wrapText="1"/>
    </xf>
    <xf numFmtId="0" fontId="6" fillId="0" borderId="5" xfId="65" applyFont="1" applyFill="1" applyBorder="1" applyAlignment="1">
      <alignment horizontal="center" vertical="center" wrapText="1"/>
    </xf>
    <xf numFmtId="0" fontId="6" fillId="0" borderId="6" xfId="65" applyFont="1" applyFill="1" applyBorder="1" applyAlignment="1">
      <alignment horizontal="center" vertical="center"/>
    </xf>
    <xf numFmtId="0" fontId="7" fillId="0" borderId="7" xfId="64" applyFont="1" applyFill="1" applyBorder="1" applyAlignment="1">
      <alignment horizontal="center" vertical="center" wrapText="1"/>
    </xf>
    <xf numFmtId="0" fontId="7" fillId="0" borderId="8" xfId="64" applyFont="1" applyFill="1" applyBorder="1" applyAlignment="1">
      <alignment horizontal="center" vertical="center" wrapText="1"/>
    </xf>
    <xf numFmtId="0" fontId="7" fillId="0" borderId="9" xfId="64" applyFont="1" applyFill="1" applyBorder="1" applyAlignment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7" fillId="0" borderId="11" xfId="64" applyFont="1" applyFill="1" applyBorder="1" applyAlignment="1">
      <alignment horizontal="center" vertical="center" wrapText="1"/>
    </xf>
    <xf numFmtId="0" fontId="7" fillId="0" borderId="12" xfId="64" applyFont="1" applyFill="1" applyBorder="1" applyAlignment="1">
      <alignment horizontal="center" vertical="center" wrapText="1"/>
    </xf>
    <xf numFmtId="0" fontId="7" fillId="0" borderId="1" xfId="64" applyFont="1" applyFill="1" applyBorder="1" applyAlignment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7" fillId="0" borderId="14" xfId="64" applyFont="1" applyFill="1" applyBorder="1" applyAlignment="1">
      <alignment horizontal="center" vertical="center" wrapText="1"/>
    </xf>
    <xf numFmtId="0" fontId="7" fillId="0" borderId="15" xfId="64" applyFont="1" applyFill="1" applyBorder="1" applyAlignment="1">
      <alignment horizontal="center" vertical="center" wrapText="1"/>
    </xf>
    <xf numFmtId="0" fontId="7" fillId="0" borderId="16" xfId="64" applyFont="1" applyFill="1" applyBorder="1" applyAlignment="1">
      <alignment horizontal="center" vertical="center" wrapText="1"/>
    </xf>
    <xf numFmtId="0" fontId="1" fillId="0" borderId="7" xfId="64" applyFont="1" applyFill="1" applyBorder="1" applyAlignment="1">
      <alignment horizontal="center" vertical="center"/>
    </xf>
    <xf numFmtId="0" fontId="9" fillId="0" borderId="8" xfId="65" applyFont="1" applyFill="1" applyBorder="1" applyAlignment="1">
      <alignment horizontal="center" vertical="center"/>
    </xf>
    <xf numFmtId="0" fontId="9" fillId="0" borderId="9" xfId="65" applyFont="1" applyFill="1" applyBorder="1" applyAlignment="1">
      <alignment horizontal="center" vertical="center"/>
    </xf>
    <xf numFmtId="0" fontId="1" fillId="0" borderId="14" xfId="64" applyFont="1" applyFill="1" applyBorder="1" applyAlignment="1">
      <alignment horizontal="center" vertical="center"/>
    </xf>
    <xf numFmtId="0" fontId="9" fillId="0" borderId="15" xfId="65" applyFont="1" applyFill="1" applyBorder="1" applyAlignment="1">
      <alignment horizontal="center" vertical="center"/>
    </xf>
    <xf numFmtId="0" fontId="9" fillId="0" borderId="16" xfId="65" applyFont="1" applyFill="1" applyBorder="1" applyAlignment="1">
      <alignment horizontal="center" vertical="center"/>
    </xf>
    <xf numFmtId="0" fontId="1" fillId="2" borderId="7" xfId="57" applyNumberFormat="1" applyFont="1" applyFill="1" applyBorder="1" applyAlignment="1">
      <alignment horizontal="center" vertical="center" wrapText="1"/>
    </xf>
    <xf numFmtId="0" fontId="1" fillId="2" borderId="8" xfId="57" applyFont="1" applyFill="1" applyBorder="1" applyAlignment="1">
      <alignment horizontal="center" vertical="center"/>
    </xf>
    <xf numFmtId="0" fontId="1" fillId="2" borderId="8" xfId="57" applyNumberFormat="1" applyFont="1" applyFill="1" applyBorder="1" applyAlignment="1">
      <alignment horizontal="center" vertical="center" wrapText="1"/>
    </xf>
    <xf numFmtId="176" fontId="1" fillId="2" borderId="8" xfId="65" applyNumberFormat="1" applyFont="1" applyFill="1" applyBorder="1" applyAlignment="1">
      <alignment horizontal="center" vertical="center" wrapText="1"/>
    </xf>
    <xf numFmtId="0" fontId="1" fillId="2" borderId="8" xfId="65" applyFont="1" applyFill="1" applyBorder="1" applyAlignment="1">
      <alignment horizontal="center" vertical="center" wrapText="1"/>
    </xf>
    <xf numFmtId="0" fontId="1" fillId="2" borderId="9" xfId="65" applyFont="1" applyFill="1" applyBorder="1" applyAlignment="1">
      <alignment horizontal="center" vertical="center"/>
    </xf>
    <xf numFmtId="0" fontId="1" fillId="2" borderId="11" xfId="57" applyNumberFormat="1" applyFont="1" applyFill="1" applyBorder="1" applyAlignment="1">
      <alignment horizontal="center" vertical="center" wrapText="1"/>
    </xf>
    <xf numFmtId="0" fontId="1" fillId="2" borderId="12" xfId="57" applyFont="1" applyFill="1" applyBorder="1" applyAlignment="1">
      <alignment horizontal="center" vertical="center"/>
    </xf>
    <xf numFmtId="0" fontId="1" fillId="2" borderId="12" xfId="57" applyNumberFormat="1" applyFont="1" applyFill="1" applyBorder="1" applyAlignment="1">
      <alignment horizontal="center" vertical="center" wrapText="1"/>
    </xf>
    <xf numFmtId="0" fontId="1" fillId="2" borderId="12" xfId="65" applyFont="1" applyFill="1" applyBorder="1" applyAlignment="1">
      <alignment horizontal="center" vertical="center" wrapText="1"/>
    </xf>
    <xf numFmtId="176" fontId="1" fillId="2" borderId="12" xfId="65" applyNumberFormat="1" applyFont="1" applyFill="1" applyBorder="1" applyAlignment="1">
      <alignment horizontal="center" vertical="center" wrapText="1"/>
    </xf>
    <xf numFmtId="0" fontId="1" fillId="2" borderId="1" xfId="65" applyFont="1" applyFill="1" applyBorder="1" applyAlignment="1">
      <alignment horizontal="center" vertical="center"/>
    </xf>
    <xf numFmtId="0" fontId="1" fillId="2" borderId="14" xfId="57" applyNumberFormat="1" applyFont="1" applyFill="1" applyBorder="1" applyAlignment="1">
      <alignment horizontal="center" vertical="center" wrapText="1"/>
    </xf>
    <xf numFmtId="0" fontId="1" fillId="2" borderId="15" xfId="57" applyFont="1" applyFill="1" applyBorder="1" applyAlignment="1">
      <alignment horizontal="center" vertical="center"/>
    </xf>
    <xf numFmtId="0" fontId="1" fillId="2" borderId="15" xfId="57" applyNumberFormat="1" applyFont="1" applyFill="1" applyBorder="1" applyAlignment="1">
      <alignment horizontal="center" vertical="center" wrapText="1"/>
    </xf>
    <xf numFmtId="0" fontId="1" fillId="2" borderId="15" xfId="65" applyFont="1" applyFill="1" applyBorder="1" applyAlignment="1">
      <alignment horizontal="center" vertical="center" wrapText="1"/>
    </xf>
    <xf numFmtId="176" fontId="1" fillId="2" borderId="15" xfId="65" applyNumberFormat="1" applyFont="1" applyFill="1" applyBorder="1" applyAlignment="1">
      <alignment horizontal="center" vertical="center" wrapText="1"/>
    </xf>
    <xf numFmtId="0" fontId="1" fillId="2" borderId="16" xfId="65" applyFont="1" applyFill="1" applyBorder="1" applyAlignment="1">
      <alignment horizontal="center" vertical="center"/>
    </xf>
    <xf numFmtId="0" fontId="2" fillId="0" borderId="13" xfId="0" applyFont="1" applyFill="1" applyBorder="1" applyAlignment="1" applyProtection="1">
      <alignment horizontal="center" vertical="center" wrapText="1"/>
    </xf>
    <xf numFmtId="0" fontId="9" fillId="0" borderId="7" xfId="65" applyFont="1" applyFill="1" applyBorder="1" applyAlignment="1">
      <alignment horizontal="center" vertical="center"/>
    </xf>
    <xf numFmtId="0" fontId="7" fillId="0" borderId="8" xfId="0" applyFont="1" applyFill="1" applyBorder="1" applyAlignment="1" applyProtection="1">
      <alignment horizontal="center" vertical="center"/>
    </xf>
    <xf numFmtId="0" fontId="9" fillId="0" borderId="14" xfId="65" applyFont="1" applyFill="1" applyBorder="1" applyAlignment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/>
    </xf>
    <xf numFmtId="0" fontId="1" fillId="0" borderId="8" xfId="0" applyFont="1" applyFill="1" applyBorder="1" applyAlignment="1" applyProtection="1">
      <alignment horizontal="center"/>
    </xf>
    <xf numFmtId="0" fontId="1" fillId="0" borderId="17" xfId="0" applyFont="1" applyFill="1" applyBorder="1" applyAlignment="1" applyProtection="1">
      <alignment horizontal="center"/>
    </xf>
    <xf numFmtId="0" fontId="2" fillId="0" borderId="13" xfId="0" applyFont="1" applyFill="1" applyBorder="1" applyAlignment="1" applyProtection="1"/>
    <xf numFmtId="0" fontId="1" fillId="0" borderId="14" xfId="0" applyFont="1" applyFill="1" applyBorder="1" applyAlignment="1" applyProtection="1">
      <alignment horizontal="center"/>
    </xf>
    <xf numFmtId="0" fontId="1" fillId="0" borderId="15" xfId="0" applyFont="1" applyFill="1" applyBorder="1" applyAlignment="1" applyProtection="1">
      <alignment horizontal="center"/>
    </xf>
    <xf numFmtId="0" fontId="1" fillId="0" borderId="18" xfId="0" applyFont="1" applyFill="1" applyBorder="1" applyAlignment="1" applyProtection="1">
      <alignment horizontal="center"/>
    </xf>
    <xf numFmtId="0" fontId="2" fillId="0" borderId="19" xfId="0" applyFont="1" applyFill="1" applyBorder="1" applyAlignment="1" applyProtection="1"/>
    <xf numFmtId="0" fontId="2" fillId="3" borderId="20" xfId="0" applyFont="1" applyFill="1" applyBorder="1" applyAlignment="1" applyProtection="1"/>
    <xf numFmtId="0" fontId="2" fillId="3" borderId="21" xfId="0" applyFont="1" applyFill="1" applyBorder="1" applyAlignment="1" applyProtection="1"/>
    <xf numFmtId="0" fontId="10" fillId="3" borderId="21" xfId="0" applyFont="1" applyFill="1" applyBorder="1" applyAlignment="1" applyProtection="1"/>
    <xf numFmtId="0" fontId="11" fillId="3" borderId="22" xfId="0" applyFont="1" applyFill="1" applyBorder="1" applyAlignment="1" applyProtection="1">
      <alignment horizontal="center" vertical="center"/>
    </xf>
    <xf numFmtId="0" fontId="12" fillId="0" borderId="4" xfId="65" applyFont="1" applyFill="1" applyBorder="1" applyAlignment="1">
      <alignment horizontal="center" vertical="center"/>
    </xf>
    <xf numFmtId="0" fontId="12" fillId="0" borderId="5" xfId="65" applyFont="1" applyFill="1" applyBorder="1" applyAlignment="1">
      <alignment horizontal="center" vertical="center"/>
    </xf>
    <xf numFmtId="176" fontId="12" fillId="0" borderId="5" xfId="65" applyNumberFormat="1" applyFont="1" applyFill="1" applyBorder="1" applyAlignment="1">
      <alignment horizontal="center" vertical="center" wrapText="1"/>
    </xf>
    <xf numFmtId="0" fontId="12" fillId="0" borderId="5" xfId="65" applyFont="1" applyFill="1" applyBorder="1" applyAlignment="1">
      <alignment horizontal="center" vertical="center" wrapText="1"/>
    </xf>
    <xf numFmtId="0" fontId="9" fillId="0" borderId="11" xfId="65" applyFont="1" applyFill="1" applyBorder="1" applyAlignment="1">
      <alignment horizontal="center" vertical="center"/>
    </xf>
    <xf numFmtId="0" fontId="9" fillId="0" borderId="12" xfId="65" applyFont="1" applyFill="1" applyBorder="1" applyAlignment="1">
      <alignment horizontal="center" vertical="center"/>
    </xf>
    <xf numFmtId="0" fontId="9" fillId="0" borderId="1" xfId="65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 applyProtection="1">
      <alignment horizontal="center" vertical="center" wrapText="1"/>
    </xf>
    <xf numFmtId="176" fontId="13" fillId="2" borderId="8" xfId="65" applyNumberFormat="1" applyFont="1" applyFill="1" applyBorder="1" applyAlignment="1">
      <alignment horizontal="center" vertical="center" wrapText="1"/>
    </xf>
    <xf numFmtId="0" fontId="13" fillId="2" borderId="8" xfId="65" applyFont="1" applyFill="1" applyBorder="1" applyAlignment="1">
      <alignment horizontal="center" vertical="center" wrapText="1"/>
    </xf>
    <xf numFmtId="0" fontId="13" fillId="2" borderId="9" xfId="65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 applyProtection="1">
      <alignment horizontal="center" vertical="center" wrapText="1"/>
    </xf>
    <xf numFmtId="0" fontId="13" fillId="2" borderId="12" xfId="0" applyFont="1" applyFill="1" applyBorder="1" applyAlignment="1" applyProtection="1">
      <alignment horizontal="center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13" fillId="2" borderId="12" xfId="0" applyFont="1" applyFill="1" applyBorder="1" applyAlignment="1" applyProtection="1">
      <alignment horizontal="center" vertical="center" wrapText="1"/>
    </xf>
    <xf numFmtId="176" fontId="13" fillId="2" borderId="12" xfId="65" applyNumberFormat="1" applyFont="1" applyFill="1" applyBorder="1" applyAlignment="1">
      <alignment horizontal="center" vertical="center" wrapText="1"/>
    </xf>
    <xf numFmtId="0" fontId="13" fillId="2" borderId="12" xfId="65" applyFont="1" applyFill="1" applyBorder="1" applyAlignment="1">
      <alignment horizontal="center" vertical="center" wrapText="1"/>
    </xf>
    <xf numFmtId="0" fontId="13" fillId="2" borderId="1" xfId="65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 applyProtection="1">
      <alignment horizontal="center" vertical="center"/>
    </xf>
    <xf numFmtId="0" fontId="1" fillId="2" borderId="23" xfId="65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0" fontId="1" fillId="2" borderId="24" xfId="65" applyFont="1" applyFill="1" applyBorder="1" applyAlignment="1">
      <alignment horizontal="center" vertical="center" wrapText="1"/>
    </xf>
    <xf numFmtId="0" fontId="1" fillId="2" borderId="25" xfId="65" applyFont="1" applyFill="1" applyBorder="1" applyAlignment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3" fillId="2" borderId="26" xfId="0" applyNumberFormat="1" applyFont="1" applyFill="1" applyBorder="1" applyAlignment="1" applyProtection="1">
      <alignment horizontal="center" vertical="center" wrapText="1"/>
    </xf>
    <xf numFmtId="0" fontId="13" fillId="2" borderId="14" xfId="0" applyNumberFormat="1" applyFont="1" applyFill="1" applyBorder="1" applyAlignment="1" applyProtection="1">
      <alignment horizontal="center" vertical="center" wrapText="1"/>
    </xf>
    <xf numFmtId="0" fontId="13" fillId="2" borderId="15" xfId="0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1" fillId="2" borderId="21" xfId="65" applyFont="1" applyFill="1" applyBorder="1" applyAlignment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/>
    </xf>
    <xf numFmtId="0" fontId="13" fillId="0" borderId="7" xfId="65" applyFont="1" applyFill="1" applyBorder="1" applyAlignment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8" xfId="65" applyFont="1" applyFill="1" applyBorder="1" applyAlignment="1">
      <alignment horizontal="center" vertical="center"/>
    </xf>
    <xf numFmtId="0" fontId="9" fillId="0" borderId="17" xfId="65" applyFont="1" applyFill="1" applyBorder="1" applyAlignment="1">
      <alignment horizontal="center" vertical="center"/>
    </xf>
    <xf numFmtId="0" fontId="13" fillId="0" borderId="11" xfId="65" applyFont="1" applyFill="1" applyBorder="1" applyAlignment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0" fontId="1" fillId="0" borderId="12" xfId="65" applyFont="1" applyFill="1" applyBorder="1" applyAlignment="1">
      <alignment horizontal="center" vertical="center"/>
    </xf>
    <xf numFmtId="0" fontId="9" fillId="0" borderId="27" xfId="65" applyFont="1" applyFill="1" applyBorder="1" applyAlignment="1">
      <alignment horizontal="center" vertical="center"/>
    </xf>
    <xf numFmtId="0" fontId="1" fillId="0" borderId="23" xfId="0" applyFont="1" applyFill="1" applyBorder="1" applyAlignment="1" applyProtection="1">
      <alignment horizontal="center" vertical="center"/>
    </xf>
    <xf numFmtId="0" fontId="1" fillId="0" borderId="24" xfId="0" applyFont="1" applyFill="1" applyBorder="1" applyAlignment="1" applyProtection="1">
      <alignment horizontal="center" vertical="center"/>
    </xf>
    <xf numFmtId="3" fontId="2" fillId="0" borderId="0" xfId="0" applyNumberFormat="1" applyFont="1" applyFill="1" applyAlignment="1" applyProtection="1"/>
    <xf numFmtId="0" fontId="13" fillId="0" borderId="14" xfId="65" applyFont="1" applyFill="1" applyBorder="1" applyAlignment="1">
      <alignment horizontal="center" vertical="center"/>
    </xf>
    <xf numFmtId="0" fontId="1" fillId="0" borderId="15" xfId="0" applyFont="1" applyFill="1" applyBorder="1" applyAlignment="1" applyProtection="1">
      <alignment horizontal="center" vertical="center"/>
    </xf>
    <xf numFmtId="0" fontId="1" fillId="0" borderId="15" xfId="65" applyFont="1" applyFill="1" applyBorder="1" applyAlignment="1">
      <alignment horizontal="center" vertical="center"/>
    </xf>
    <xf numFmtId="0" fontId="1" fillId="0" borderId="21" xfId="0" applyFont="1" applyFill="1" applyBorder="1" applyAlignment="1" applyProtection="1">
      <alignment horizontal="center" vertical="center"/>
    </xf>
    <xf numFmtId="0" fontId="9" fillId="0" borderId="18" xfId="65" applyFont="1" applyFill="1" applyBorder="1" applyAlignment="1">
      <alignment horizontal="center" vertical="center"/>
    </xf>
    <xf numFmtId="0" fontId="9" fillId="0" borderId="28" xfId="65" applyFont="1" applyFill="1" applyBorder="1" applyAlignment="1">
      <alignment horizontal="center" vertical="center"/>
    </xf>
    <xf numFmtId="0" fontId="9" fillId="0" borderId="25" xfId="65" applyFont="1" applyFill="1" applyBorder="1" applyAlignment="1">
      <alignment horizontal="center" vertical="center"/>
    </xf>
    <xf numFmtId="176" fontId="9" fillId="0" borderId="25" xfId="65" applyNumberFormat="1" applyFont="1" applyFill="1" applyBorder="1" applyAlignment="1">
      <alignment horizontal="center" vertical="center"/>
    </xf>
    <xf numFmtId="0" fontId="13" fillId="2" borderId="25" xfId="65" applyFont="1" applyFill="1" applyBorder="1" applyAlignment="1">
      <alignment horizontal="center" vertical="center"/>
    </xf>
    <xf numFmtId="0" fontId="13" fillId="2" borderId="25" xfId="65" applyFont="1" applyFill="1" applyBorder="1" applyAlignment="1">
      <alignment horizontal="center" vertical="center" wrapText="1"/>
    </xf>
    <xf numFmtId="0" fontId="13" fillId="2" borderId="29" xfId="65" applyFont="1" applyFill="1" applyBorder="1" applyAlignment="1">
      <alignment horizontal="center" vertical="center"/>
    </xf>
    <xf numFmtId="0" fontId="1" fillId="0" borderId="14" xfId="0" applyFont="1" applyFill="1" applyBorder="1" applyAlignment="1" applyProtection="1">
      <alignment horizontal="center" vertical="center"/>
    </xf>
    <xf numFmtId="0" fontId="13" fillId="0" borderId="15" xfId="0" applyFont="1" applyFill="1" applyBorder="1" applyAlignment="1" applyProtection="1">
      <alignment horizontal="center" vertical="center"/>
    </xf>
    <xf numFmtId="0" fontId="1" fillId="2" borderId="15" xfId="65" applyFont="1" applyFill="1" applyBorder="1" applyAlignment="1">
      <alignment horizontal="center" vertical="center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3" fillId="0" borderId="8" xfId="65" applyFont="1" applyFill="1" applyBorder="1" applyAlignment="1">
      <alignment horizontal="center" vertical="center" wrapText="1"/>
    </xf>
    <xf numFmtId="176" fontId="13" fillId="0" borderId="8" xfId="65" applyNumberFormat="1" applyFont="1" applyFill="1" applyBorder="1" applyAlignment="1">
      <alignment horizontal="center" vertical="center" wrapText="1"/>
    </xf>
    <xf numFmtId="0" fontId="13" fillId="0" borderId="9" xfId="65" applyFont="1" applyFill="1" applyBorder="1" applyAlignment="1">
      <alignment horizontal="center" vertical="center"/>
    </xf>
    <xf numFmtId="0" fontId="13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65" applyFont="1" applyFill="1" applyBorder="1" applyAlignment="1">
      <alignment horizontal="center" vertical="center" wrapText="1"/>
    </xf>
    <xf numFmtId="176" fontId="13" fillId="0" borderId="15" xfId="65" applyNumberFormat="1" applyFont="1" applyFill="1" applyBorder="1" applyAlignment="1">
      <alignment horizontal="center" vertical="center" wrapText="1"/>
    </xf>
    <xf numFmtId="0" fontId="13" fillId="0" borderId="15" xfId="65" applyFont="1" applyFill="1" applyBorder="1" applyAlignment="1">
      <alignment horizontal="center" vertical="center" wrapText="1"/>
    </xf>
    <xf numFmtId="0" fontId="13" fillId="0" borderId="16" xfId="65" applyFont="1" applyFill="1" applyBorder="1" applyAlignment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13" fillId="0" borderId="25" xfId="0" applyFont="1" applyFill="1" applyBorder="1" applyAlignment="1" applyProtection="1">
      <alignment horizontal="center"/>
    </xf>
    <xf numFmtId="0" fontId="13" fillId="0" borderId="12" xfId="0" applyFont="1" applyFill="1" applyBorder="1" applyAlignment="1" applyProtection="1">
      <alignment horizontal="center"/>
    </xf>
    <xf numFmtId="0" fontId="13" fillId="2" borderId="12" xfId="65" applyFont="1" applyFill="1" applyBorder="1" applyAlignment="1">
      <alignment horizontal="center" vertical="center"/>
    </xf>
    <xf numFmtId="0" fontId="1" fillId="0" borderId="12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1" fillId="0" borderId="16" xfId="0" applyFont="1" applyFill="1" applyBorder="1" applyAlignment="1" applyProtection="1">
      <alignment horizontal="center"/>
    </xf>
    <xf numFmtId="0" fontId="2" fillId="0" borderId="19" xfId="0" applyFont="1" applyFill="1" applyBorder="1" applyAlignment="1" applyProtection="1">
      <alignment horizontal="center" vertical="center" wrapText="1"/>
    </xf>
    <xf numFmtId="0" fontId="12" fillId="0" borderId="6" xfId="65" applyFont="1" applyFill="1" applyBorder="1" applyAlignment="1">
      <alignment horizontal="center" vertical="center"/>
    </xf>
    <xf numFmtId="0" fontId="13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13" fillId="0" borderId="11" xfId="0" applyFont="1" applyFill="1" applyBorder="1" applyAlignment="1" applyProtection="1">
      <alignment horizontal="center" vertical="center" wrapText="1"/>
    </xf>
    <xf numFmtId="0" fontId="13" fillId="0" borderId="12" xfId="65" applyFont="1" applyFill="1" applyBorder="1" applyAlignment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 wrapText="1"/>
    </xf>
    <xf numFmtId="0" fontId="13" fillId="0" borderId="1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3" fillId="0" borderId="15" xfId="0" applyFont="1" applyFill="1" applyBorder="1" applyAlignment="1" applyProtection="1">
      <alignment horizontal="center" vertical="center" wrapText="1"/>
    </xf>
    <xf numFmtId="0" fontId="13" fillId="0" borderId="7" xfId="0" applyFont="1" applyFill="1" applyBorder="1" applyAlignment="1" applyProtection="1">
      <alignment horizontal="center" vertical="center"/>
    </xf>
    <xf numFmtId="0" fontId="13" fillId="0" borderId="11" xfId="0" applyFont="1" applyFill="1" applyBorder="1" applyAlignment="1" applyProtection="1">
      <alignment horizontal="center" vertical="center"/>
    </xf>
    <xf numFmtId="0" fontId="13" fillId="0" borderId="28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 wrapText="1"/>
    </xf>
    <xf numFmtId="0" fontId="9" fillId="2" borderId="1" xfId="65" applyFont="1" applyFill="1" applyBorder="1" applyAlignment="1">
      <alignment horizontal="center" vertical="center"/>
    </xf>
    <xf numFmtId="0" fontId="2" fillId="0" borderId="13" xfId="0" applyFont="1" applyFill="1" applyBorder="1" applyAlignment="1" applyProtection="1">
      <alignment wrapText="1"/>
    </xf>
    <xf numFmtId="0" fontId="9" fillId="2" borderId="16" xfId="65" applyFont="1" applyFill="1" applyBorder="1" applyAlignment="1">
      <alignment horizontal="center" vertical="center"/>
    </xf>
    <xf numFmtId="176" fontId="13" fillId="2" borderId="15" xfId="65" applyNumberFormat="1" applyFont="1" applyFill="1" applyBorder="1" applyAlignment="1">
      <alignment horizontal="center" vertical="center" wrapText="1"/>
    </xf>
    <xf numFmtId="0" fontId="13" fillId="2" borderId="15" xfId="65" applyFont="1" applyFill="1" applyBorder="1" applyAlignment="1">
      <alignment horizontal="center" vertical="center" wrapText="1"/>
    </xf>
    <xf numFmtId="0" fontId="13" fillId="2" borderId="16" xfId="65" applyFont="1" applyFill="1" applyBorder="1" applyAlignment="1">
      <alignment horizontal="center" vertical="center"/>
    </xf>
    <xf numFmtId="0" fontId="9" fillId="0" borderId="5" xfId="65" applyFont="1" applyFill="1" applyBorder="1" applyAlignment="1">
      <alignment horizontal="center" vertical="center"/>
    </xf>
    <xf numFmtId="0" fontId="9" fillId="0" borderId="30" xfId="65" applyFont="1" applyFill="1" applyBorder="1" applyAlignment="1">
      <alignment horizontal="center" vertical="center"/>
    </xf>
    <xf numFmtId="0" fontId="9" fillId="0" borderId="23" xfId="65" applyFont="1" applyFill="1" applyBorder="1" applyAlignment="1">
      <alignment horizontal="center" vertical="center"/>
    </xf>
    <xf numFmtId="0" fontId="9" fillId="0" borderId="31" xfId="65" applyFont="1" applyFill="1" applyBorder="1" applyAlignment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9" fillId="0" borderId="32" xfId="65" applyFont="1" applyFill="1" applyBorder="1" applyAlignment="1">
      <alignment horizontal="center" vertical="center"/>
    </xf>
    <xf numFmtId="0" fontId="1" fillId="0" borderId="23" xfId="65" applyFont="1" applyFill="1" applyBorder="1" applyAlignment="1">
      <alignment horizontal="center" vertical="center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7" xfId="0" applyFont="1" applyFill="1" applyBorder="1" applyAlignment="1" applyProtection="1">
      <alignment horizontal="center" vertical="center" wrapText="1"/>
    </xf>
    <xf numFmtId="0" fontId="2" fillId="0" borderId="33" xfId="0" applyFont="1" applyFill="1" applyBorder="1" applyAlignment="1" applyProtection="1"/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2" fillId="0" borderId="34" xfId="0" applyFont="1" applyFill="1" applyBorder="1" applyAlignment="1" applyProtection="1"/>
    <xf numFmtId="0" fontId="6" fillId="0" borderId="35" xfId="65" applyFont="1" applyFill="1" applyBorder="1" applyAlignment="1">
      <alignment horizontal="center" vertical="center"/>
    </xf>
    <xf numFmtId="0" fontId="6" fillId="0" borderId="36" xfId="65" applyFont="1" applyFill="1" applyBorder="1" applyAlignment="1">
      <alignment horizontal="center" vertical="center"/>
    </xf>
    <xf numFmtId="176" fontId="6" fillId="0" borderId="36" xfId="65" applyNumberFormat="1" applyFont="1" applyFill="1" applyBorder="1" applyAlignment="1">
      <alignment horizontal="center" vertical="center" wrapText="1"/>
    </xf>
    <xf numFmtId="0" fontId="6" fillId="0" borderId="36" xfId="65" applyFont="1" applyFill="1" applyBorder="1" applyAlignment="1">
      <alignment horizontal="center" vertical="center" wrapText="1"/>
    </xf>
    <xf numFmtId="0" fontId="6" fillId="0" borderId="37" xfId="65" applyFont="1" applyFill="1" applyBorder="1" applyAlignment="1">
      <alignment horizontal="center" vertical="center"/>
    </xf>
    <xf numFmtId="0" fontId="6" fillId="0" borderId="38" xfId="65" applyFont="1" applyFill="1" applyBorder="1" applyAlignment="1">
      <alignment horizontal="center" vertical="center"/>
    </xf>
    <xf numFmtId="0" fontId="13" fillId="0" borderId="25" xfId="65" applyFont="1" applyFill="1" applyBorder="1" applyAlignment="1">
      <alignment horizontal="center" vertical="center"/>
    </xf>
    <xf numFmtId="176" fontId="1" fillId="0" borderId="25" xfId="65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 applyProtection="1">
      <alignment horizontal="center" vertical="center" wrapText="1"/>
    </xf>
    <xf numFmtId="176" fontId="1" fillId="0" borderId="12" xfId="65" applyNumberFormat="1" applyFont="1" applyFill="1" applyBorder="1" applyAlignment="1">
      <alignment horizontal="center" vertical="center"/>
    </xf>
    <xf numFmtId="176" fontId="9" fillId="0" borderId="12" xfId="65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 applyProtection="1">
      <alignment horizontal="center" vertical="center"/>
    </xf>
    <xf numFmtId="176" fontId="9" fillId="0" borderId="15" xfId="65" applyNumberFormat="1" applyFont="1" applyFill="1" applyBorder="1" applyAlignment="1">
      <alignment horizontal="center" vertical="center"/>
    </xf>
    <xf numFmtId="0" fontId="13" fillId="2" borderId="15" xfId="65" applyFont="1" applyFill="1" applyBorder="1" applyAlignment="1">
      <alignment horizontal="center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13" fillId="2" borderId="12" xfId="0" applyNumberFormat="1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1" fillId="0" borderId="25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9" fillId="0" borderId="21" xfId="65" applyFont="1" applyFill="1" applyBorder="1" applyAlignment="1">
      <alignment horizontal="center" vertical="center"/>
    </xf>
    <xf numFmtId="0" fontId="1" fillId="0" borderId="20" xfId="0" applyFont="1" applyFill="1" applyBorder="1" applyAlignment="1" applyProtection="1"/>
    <xf numFmtId="0" fontId="1" fillId="0" borderId="21" xfId="0" applyFont="1" applyFill="1" applyBorder="1" applyAlignment="1" applyProtection="1"/>
    <xf numFmtId="0" fontId="1" fillId="0" borderId="39" xfId="0" applyFont="1" applyFill="1" applyBorder="1" applyAlignment="1" applyProtection="1"/>
    <xf numFmtId="176" fontId="11" fillId="3" borderId="22" xfId="0" applyNumberFormat="1" applyFont="1" applyFill="1" applyBorder="1" applyAlignment="1" applyProtection="1">
      <alignment horizontal="center" vertical="center"/>
    </xf>
    <xf numFmtId="0" fontId="6" fillId="0" borderId="40" xfId="65" applyFont="1" applyFill="1" applyBorder="1" applyAlignment="1">
      <alignment horizontal="center" vertical="center"/>
    </xf>
    <xf numFmtId="0" fontId="13" fillId="0" borderId="7" xfId="64" applyFont="1" applyFill="1" applyBorder="1" applyAlignment="1">
      <alignment horizontal="center" vertical="center" wrapText="1"/>
    </xf>
    <xf numFmtId="0" fontId="7" fillId="0" borderId="17" xfId="64" applyFont="1" applyFill="1" applyBorder="1" applyAlignment="1">
      <alignment horizontal="center" vertical="center" wrapText="1"/>
    </xf>
    <xf numFmtId="0" fontId="13" fillId="0" borderId="32" xfId="0" applyFont="1" applyFill="1" applyBorder="1" applyAlignment="1" applyProtection="1">
      <alignment horizontal="center" vertical="center" wrapText="1"/>
    </xf>
    <xf numFmtId="0" fontId="13" fillId="0" borderId="23" xfId="65" applyFont="1" applyFill="1" applyBorder="1" applyAlignment="1">
      <alignment horizontal="center" vertical="center" wrapText="1"/>
    </xf>
    <xf numFmtId="0" fontId="1" fillId="0" borderId="31" xfId="0" applyFont="1" applyFill="1" applyBorder="1" applyAlignment="1" applyProtection="1">
      <alignment horizontal="center"/>
    </xf>
    <xf numFmtId="0" fontId="13" fillId="0" borderId="8" xfId="65" applyFont="1" applyFill="1" applyBorder="1" applyAlignment="1">
      <alignment horizontal="center" vertical="center"/>
    </xf>
    <xf numFmtId="0" fontId="13" fillId="0" borderId="12" xfId="65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17" xfId="65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27" xfId="65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18" xfId="65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/>
    </xf>
    <xf numFmtId="0" fontId="9" fillId="0" borderId="41" xfId="65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  <protection locked="0"/>
    </xf>
    <xf numFmtId="0" fontId="15" fillId="0" borderId="0" xfId="0" applyFont="1" applyAlignment="1">
      <alignment horizontal="center"/>
      <protection locked="0"/>
    </xf>
    <xf numFmtId="0" fontId="16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15" fillId="0" borderId="0" xfId="49" applyFont="1" applyAlignment="1">
      <alignment horizontal="center" vertical="center"/>
    </xf>
    <xf numFmtId="177" fontId="15" fillId="0" borderId="0" xfId="49" applyNumberFormat="1" applyFont="1" applyAlignment="1">
      <alignment horizontal="center" vertical="center"/>
    </xf>
    <xf numFmtId="0" fontId="15" fillId="0" borderId="0" xfId="49" applyFont="1" applyAlignment="1">
      <alignment horizontal="center" vertical="center" wrapText="1"/>
    </xf>
    <xf numFmtId="0" fontId="15" fillId="0" borderId="0" xfId="0" applyFont="1" applyFill="1" applyAlignment="1" applyProtection="1">
      <alignment horizontal="center"/>
    </xf>
    <xf numFmtId="0" fontId="6" fillId="0" borderId="12" xfId="49" applyFont="1" applyBorder="1" applyAlignment="1">
      <alignment horizontal="center" vertical="center"/>
    </xf>
    <xf numFmtId="0" fontId="6" fillId="0" borderId="12" xfId="49" applyFont="1" applyBorder="1" applyAlignment="1">
      <alignment horizontal="center" vertical="center" wrapText="1"/>
    </xf>
    <xf numFmtId="0" fontId="13" fillId="4" borderId="12" xfId="49" applyFont="1" applyFill="1" applyBorder="1" applyAlignment="1">
      <alignment horizontal="center" vertical="center"/>
    </xf>
    <xf numFmtId="177" fontId="13" fillId="4" borderId="12" xfId="49" applyNumberFormat="1" applyFont="1" applyFill="1" applyBorder="1" applyAlignment="1">
      <alignment horizontal="center" vertical="center" wrapText="1"/>
    </xf>
    <xf numFmtId="0" fontId="13" fillId="4" borderId="12" xfId="49" applyFont="1" applyFill="1" applyBorder="1" applyAlignment="1">
      <alignment horizontal="center" vertical="center" wrapText="1"/>
    </xf>
    <xf numFmtId="0" fontId="15" fillId="0" borderId="23" xfId="49" applyFont="1" applyFill="1" applyBorder="1" applyAlignment="1">
      <alignment horizontal="center" vertical="center"/>
    </xf>
    <xf numFmtId="0" fontId="17" fillId="0" borderId="23" xfId="0" applyFont="1" applyFill="1" applyBorder="1" applyAlignment="1" applyProtection="1">
      <alignment horizontal="center" vertical="center" wrapText="1"/>
    </xf>
    <xf numFmtId="0" fontId="18" fillId="0" borderId="23" xfId="0" applyFont="1" applyFill="1" applyBorder="1" applyAlignment="1" applyProtection="1">
      <alignment horizontal="center" vertical="center" wrapText="1"/>
    </xf>
    <xf numFmtId="177" fontId="15" fillId="0" borderId="23" xfId="49" applyNumberFormat="1" applyFont="1" applyFill="1" applyBorder="1" applyAlignment="1">
      <alignment horizontal="center" vertical="center"/>
    </xf>
    <xf numFmtId="0" fontId="19" fillId="0" borderId="23" xfId="49" applyFont="1" applyFill="1" applyBorder="1" applyAlignment="1">
      <alignment horizontal="center" vertical="center" wrapText="1"/>
    </xf>
    <xf numFmtId="0" fontId="15" fillId="0" borderId="24" xfId="49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 wrapText="1"/>
    </xf>
    <xf numFmtId="0" fontId="18" fillId="0" borderId="24" xfId="0" applyFont="1" applyFill="1" applyBorder="1" applyAlignment="1" applyProtection="1">
      <alignment horizontal="center" vertical="center" wrapText="1"/>
    </xf>
    <xf numFmtId="177" fontId="15" fillId="0" borderId="24" xfId="49" applyNumberFormat="1" applyFont="1" applyFill="1" applyBorder="1" applyAlignment="1">
      <alignment horizontal="center" vertical="center"/>
    </xf>
    <xf numFmtId="0" fontId="19" fillId="0" borderId="24" xfId="49" applyFont="1" applyFill="1" applyBorder="1" applyAlignment="1">
      <alignment horizontal="center" vertical="center" wrapText="1"/>
    </xf>
    <xf numFmtId="0" fontId="1" fillId="2" borderId="12" xfId="65" applyFont="1" applyFill="1" applyBorder="1" applyAlignment="1">
      <alignment horizontal="center" vertical="center"/>
    </xf>
    <xf numFmtId="0" fontId="9" fillId="0" borderId="23" xfId="65" applyFont="1" applyFill="1" applyBorder="1" applyAlignment="1">
      <alignment horizontal="center" vertical="center"/>
    </xf>
    <xf numFmtId="0" fontId="9" fillId="0" borderId="12" xfId="65" applyFont="1" applyFill="1" applyBorder="1" applyAlignment="1">
      <alignment horizontal="center" vertical="center"/>
    </xf>
    <xf numFmtId="0" fontId="17" fillId="0" borderId="25" xfId="0" applyFont="1" applyFill="1" applyBorder="1" applyAlignment="1" applyProtection="1">
      <alignment horizontal="center" vertical="center" wrapText="1"/>
    </xf>
    <xf numFmtId="0" fontId="18" fillId="0" borderId="25" xfId="0" applyFont="1" applyFill="1" applyBorder="1" applyAlignment="1" applyProtection="1">
      <alignment horizontal="center" vertical="center" wrapText="1"/>
    </xf>
    <xf numFmtId="177" fontId="15" fillId="0" borderId="25" xfId="49" applyNumberFormat="1" applyFont="1" applyFill="1" applyBorder="1" applyAlignment="1">
      <alignment horizontal="center" vertical="center"/>
    </xf>
    <xf numFmtId="0" fontId="9" fillId="0" borderId="25" xfId="65" applyFont="1" applyFill="1" applyBorder="1" applyAlignment="1">
      <alignment horizontal="center" vertical="center"/>
    </xf>
    <xf numFmtId="0" fontId="19" fillId="0" borderId="24" xfId="49" applyFont="1" applyFill="1" applyBorder="1" applyAlignment="1">
      <alignment horizontal="center" vertical="center" wrapText="1"/>
    </xf>
    <xf numFmtId="0" fontId="20" fillId="0" borderId="12" xfId="0" applyFont="1" applyFill="1" applyBorder="1" applyAlignment="1" applyProtection="1">
      <alignment horizontal="center" vertical="center"/>
    </xf>
    <xf numFmtId="0" fontId="17" fillId="0" borderId="12" xfId="0" applyFont="1" applyFill="1" applyBorder="1" applyAlignment="1" applyProtection="1">
      <alignment horizontal="center" vertical="center" wrapText="1"/>
    </xf>
    <xf numFmtId="0" fontId="21" fillId="5" borderId="12" xfId="0" applyFont="1" applyFill="1" applyBorder="1" applyAlignment="1" applyProtection="1">
      <alignment horizontal="center" vertical="center"/>
    </xf>
    <xf numFmtId="178" fontId="21" fillId="5" borderId="12" xfId="0" applyNumberFormat="1" applyFont="1" applyFill="1" applyBorder="1" applyAlignment="1" applyProtection="1">
      <alignment horizontal="center" vertical="center"/>
    </xf>
    <xf numFmtId="0" fontId="22" fillId="0" borderId="12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center" vertical="center" wrapText="1"/>
    </xf>
    <xf numFmtId="0" fontId="15" fillId="0" borderId="24" xfId="49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 wrapText="1"/>
    </xf>
    <xf numFmtId="0" fontId="18" fillId="0" borderId="24" xfId="0" applyFont="1" applyFill="1" applyBorder="1" applyAlignment="1" applyProtection="1">
      <alignment horizontal="center" vertical="center" wrapText="1"/>
    </xf>
    <xf numFmtId="177" fontId="15" fillId="0" borderId="24" xfId="49" applyNumberFormat="1" applyFont="1" applyFill="1" applyBorder="1" applyAlignment="1">
      <alignment horizontal="center" vertical="center"/>
    </xf>
    <xf numFmtId="0" fontId="17" fillId="0" borderId="25" xfId="0" applyFont="1" applyFill="1" applyBorder="1" applyAlignment="1" applyProtection="1">
      <alignment horizontal="center" vertical="center" wrapText="1"/>
    </xf>
    <xf numFmtId="0" fontId="18" fillId="0" borderId="25" xfId="0" applyFont="1" applyFill="1" applyBorder="1" applyAlignment="1" applyProtection="1">
      <alignment horizontal="center" vertical="center" wrapText="1"/>
    </xf>
    <xf numFmtId="177" fontId="15" fillId="0" borderId="25" xfId="49" applyNumberFormat="1" applyFont="1" applyFill="1" applyBorder="1" applyAlignment="1">
      <alignment horizontal="center" vertical="center"/>
    </xf>
    <xf numFmtId="0" fontId="15" fillId="0" borderId="23" xfId="49" applyFont="1" applyFill="1" applyBorder="1" applyAlignment="1">
      <alignment horizontal="center" vertical="center"/>
    </xf>
    <xf numFmtId="0" fontId="17" fillId="0" borderId="23" xfId="0" applyFont="1" applyFill="1" applyBorder="1" applyAlignment="1" applyProtection="1">
      <alignment horizontal="center" vertical="center" wrapText="1"/>
    </xf>
    <xf numFmtId="0" fontId="18" fillId="0" borderId="23" xfId="0" applyFont="1" applyFill="1" applyBorder="1" applyAlignment="1" applyProtection="1">
      <alignment horizontal="center" vertical="center" wrapText="1"/>
    </xf>
    <xf numFmtId="177" fontId="15" fillId="0" borderId="23" xfId="49" applyNumberFormat="1" applyFont="1" applyFill="1" applyBorder="1" applyAlignment="1">
      <alignment horizontal="center" vertical="center"/>
    </xf>
    <xf numFmtId="0" fontId="19" fillId="0" borderId="25" xfId="49" applyFont="1" applyFill="1" applyBorder="1" applyAlignment="1">
      <alignment horizontal="center" vertical="center" wrapText="1"/>
    </xf>
    <xf numFmtId="0" fontId="15" fillId="0" borderId="0" xfId="49" applyFont="1" applyFill="1" applyAlignment="1">
      <alignment horizontal="center" vertical="center"/>
    </xf>
    <xf numFmtId="0" fontId="6" fillId="6" borderId="0" xfId="0" applyFont="1" applyFill="1" applyAlignment="1" applyProtection="1">
      <alignment horizontal="center" vertical="center"/>
    </xf>
    <xf numFmtId="0" fontId="15" fillId="0" borderId="0" xfId="49" applyFont="1" applyFill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pane ySplit="2" topLeftCell="A3" activePane="bottomLeft" state="frozen"/>
      <selection/>
      <selection pane="bottomLeft" activeCell="G13" sqref="G13:G14"/>
    </sheetView>
  </sheetViews>
  <sheetFormatPr defaultColWidth="9" defaultRowHeight="12" outlineLevelCol="7"/>
  <cols>
    <col min="1" max="1" width="7" style="233" customWidth="1"/>
    <col min="2" max="2" width="18" style="233" customWidth="1"/>
    <col min="3" max="3" width="30.125" style="233" customWidth="1"/>
    <col min="4" max="4" width="8.75" style="234" customWidth="1"/>
    <col min="5" max="5" width="15.3" style="234" customWidth="1"/>
    <col min="6" max="6" width="14" style="234" customWidth="1"/>
    <col min="7" max="7" width="28.375" style="235" customWidth="1"/>
    <col min="8" max="8" width="19.125" style="236" customWidth="1"/>
    <col min="9" max="11" width="9" style="236"/>
    <col min="12" max="12" width="11.5" style="236"/>
    <col min="13" max="16384" width="9" style="236"/>
  </cols>
  <sheetData>
    <row r="1" ht="29" customHeight="1" spans="1:8">
      <c r="A1" s="237" t="s">
        <v>0</v>
      </c>
      <c r="B1" s="237"/>
      <c r="C1" s="237"/>
      <c r="D1" s="237"/>
      <c r="E1" s="237"/>
      <c r="F1" s="237"/>
      <c r="G1" s="238"/>
      <c r="H1" s="237"/>
    </row>
    <row r="2" s="229" customFormat="1" ht="27" customHeight="1" spans="1:8">
      <c r="A2" s="239" t="s">
        <v>1</v>
      </c>
      <c r="B2" s="239" t="s">
        <v>2</v>
      </c>
      <c r="C2" s="239" t="s">
        <v>3</v>
      </c>
      <c r="D2" s="240" t="s">
        <v>4</v>
      </c>
      <c r="E2" s="239" t="s">
        <v>5</v>
      </c>
      <c r="F2" s="239" t="s">
        <v>6</v>
      </c>
      <c r="G2" s="241" t="s">
        <v>7</v>
      </c>
      <c r="H2" s="239" t="s">
        <v>8</v>
      </c>
    </row>
    <row r="3" s="230" customFormat="1" ht="14.4" spans="1:8">
      <c r="A3" s="242" t="s">
        <v>9</v>
      </c>
      <c r="B3" s="243" t="s">
        <v>10</v>
      </c>
      <c r="C3" s="244" t="s">
        <v>11</v>
      </c>
      <c r="D3" s="245">
        <v>1</v>
      </c>
      <c r="E3" s="20" t="s">
        <v>12</v>
      </c>
      <c r="F3" s="20">
        <v>15305736263</v>
      </c>
      <c r="G3" s="156" t="s">
        <v>13</v>
      </c>
      <c r="H3" s="246" t="s">
        <v>14</v>
      </c>
    </row>
    <row r="4" s="231" customFormat="1" ht="14" customHeight="1" spans="1:8">
      <c r="A4" s="247"/>
      <c r="B4" s="248"/>
      <c r="C4" s="249"/>
      <c r="D4" s="250"/>
      <c r="E4" s="109" t="s">
        <v>15</v>
      </c>
      <c r="F4" s="147">
        <v>15305733289</v>
      </c>
      <c r="G4" s="156" t="s">
        <v>16</v>
      </c>
      <c r="H4" s="251"/>
    </row>
    <row r="5" s="231" customFormat="1" ht="14" customHeight="1" spans="1:8">
      <c r="A5" s="247"/>
      <c r="B5" s="248"/>
      <c r="C5" s="249"/>
      <c r="D5" s="250"/>
      <c r="E5" s="72" t="s">
        <v>17</v>
      </c>
      <c r="F5" s="72">
        <v>13305734199</v>
      </c>
      <c r="G5" s="72" t="s">
        <v>18</v>
      </c>
      <c r="H5" s="251"/>
    </row>
    <row r="6" s="231" customFormat="1" ht="14" customHeight="1" spans="1:8">
      <c r="A6" s="247"/>
      <c r="B6" s="248"/>
      <c r="C6" s="249"/>
      <c r="D6" s="250"/>
      <c r="E6" s="72" t="s">
        <v>19</v>
      </c>
      <c r="F6" s="72">
        <v>13291138975</v>
      </c>
      <c r="G6" s="72" t="s">
        <v>20</v>
      </c>
      <c r="H6" s="251"/>
    </row>
    <row r="7" s="231" customFormat="1" ht="14" customHeight="1" spans="1:8">
      <c r="A7" s="247"/>
      <c r="B7" s="248"/>
      <c r="C7" s="249"/>
      <c r="D7" s="250"/>
      <c r="E7" s="72" t="s">
        <v>21</v>
      </c>
      <c r="F7" s="72">
        <v>18067068952</v>
      </c>
      <c r="G7" s="72" t="s">
        <v>22</v>
      </c>
      <c r="H7" s="251"/>
    </row>
    <row r="8" s="231" customFormat="1" ht="14" customHeight="1" spans="1:8">
      <c r="A8" s="247"/>
      <c r="B8" s="248"/>
      <c r="C8" s="249"/>
      <c r="D8" s="250"/>
      <c r="E8" s="72" t="s">
        <v>23</v>
      </c>
      <c r="F8" s="72">
        <v>15305732957</v>
      </c>
      <c r="G8" s="72" t="s">
        <v>24</v>
      </c>
      <c r="H8" s="251"/>
    </row>
    <row r="9" s="231" customFormat="1" ht="14" customHeight="1" spans="1:8">
      <c r="A9" s="247"/>
      <c r="B9" s="248"/>
      <c r="C9" s="249"/>
      <c r="D9" s="250"/>
      <c r="E9" s="72" t="s">
        <v>25</v>
      </c>
      <c r="F9" s="72">
        <v>15325837761</v>
      </c>
      <c r="G9" s="72" t="s">
        <v>26</v>
      </c>
      <c r="H9" s="251"/>
    </row>
    <row r="10" s="231" customFormat="1" ht="14" customHeight="1" spans="1:8">
      <c r="A10" s="247"/>
      <c r="B10" s="248"/>
      <c r="C10" s="249"/>
      <c r="D10" s="250"/>
      <c r="E10" s="41" t="s">
        <v>27</v>
      </c>
      <c r="F10" s="252">
        <v>15157435641</v>
      </c>
      <c r="G10" s="42" t="s">
        <v>28</v>
      </c>
      <c r="H10" s="251"/>
    </row>
    <row r="11" s="231" customFormat="1" ht="14" customHeight="1" spans="1:8">
      <c r="A11" s="247"/>
      <c r="B11" s="248"/>
      <c r="C11" s="249"/>
      <c r="D11" s="250"/>
      <c r="E11" s="72" t="s">
        <v>29</v>
      </c>
      <c r="F11" s="72">
        <v>19057031811</v>
      </c>
      <c r="G11" s="72" t="s">
        <v>30</v>
      </c>
      <c r="H11" s="251"/>
    </row>
    <row r="12" s="231" customFormat="1" ht="14" customHeight="1" spans="1:8">
      <c r="A12" s="247"/>
      <c r="B12" s="248"/>
      <c r="C12" s="249"/>
      <c r="D12" s="250"/>
      <c r="E12" s="72" t="s">
        <v>31</v>
      </c>
      <c r="F12" s="72">
        <v>15305737180</v>
      </c>
      <c r="G12" s="72" t="s">
        <v>32</v>
      </c>
      <c r="H12" s="251"/>
    </row>
    <row r="13" s="231" customFormat="1" ht="14" customHeight="1" spans="1:8">
      <c r="A13" s="247"/>
      <c r="B13" s="248"/>
      <c r="C13" s="249"/>
      <c r="D13" s="250"/>
      <c r="E13" s="253" t="s">
        <v>25</v>
      </c>
      <c r="F13" s="254">
        <v>15325837761</v>
      </c>
      <c r="G13" s="72" t="s">
        <v>26</v>
      </c>
      <c r="H13" s="251"/>
    </row>
    <row r="14" s="232" customFormat="1" ht="14" customHeight="1" spans="1:8">
      <c r="A14" s="247"/>
      <c r="B14" s="255"/>
      <c r="C14" s="256"/>
      <c r="D14" s="257"/>
      <c r="E14" s="258"/>
      <c r="F14" s="254"/>
      <c r="G14" s="72" t="s">
        <v>33</v>
      </c>
      <c r="H14" s="259"/>
    </row>
    <row r="15" s="231" customFormat="1" ht="14" customHeight="1" spans="1:8">
      <c r="A15" s="260"/>
      <c r="B15" s="261"/>
      <c r="C15" s="262" t="s">
        <v>34</v>
      </c>
      <c r="D15" s="263" t="s">
        <v>35</v>
      </c>
      <c r="E15" s="264"/>
      <c r="F15" s="265"/>
      <c r="G15" s="266"/>
      <c r="H15" s="251"/>
    </row>
    <row r="16" s="231" customFormat="1" ht="14" customHeight="1" spans="1:8">
      <c r="A16" s="267" t="s">
        <v>36</v>
      </c>
      <c r="B16" s="268" t="s">
        <v>37</v>
      </c>
      <c r="C16" s="269" t="s">
        <v>38</v>
      </c>
      <c r="D16" s="270">
        <v>1</v>
      </c>
      <c r="E16" s="72" t="s">
        <v>39</v>
      </c>
      <c r="F16" s="72">
        <v>15305736031</v>
      </c>
      <c r="G16" s="72" t="s">
        <v>40</v>
      </c>
      <c r="H16" s="251"/>
    </row>
    <row r="17" s="231" customFormat="1" ht="14" customHeight="1" spans="1:8">
      <c r="A17" s="267"/>
      <c r="B17" s="268"/>
      <c r="C17" s="269"/>
      <c r="D17" s="270"/>
      <c r="E17" s="41" t="s">
        <v>17</v>
      </c>
      <c r="F17" s="252">
        <v>13305734199</v>
      </c>
      <c r="G17" s="42" t="s">
        <v>18</v>
      </c>
      <c r="H17" s="251"/>
    </row>
    <row r="18" s="231" customFormat="1" ht="14" customHeight="1" spans="1:8">
      <c r="A18" s="267"/>
      <c r="B18" s="268"/>
      <c r="C18" s="269"/>
      <c r="D18" s="270"/>
      <c r="E18" s="72" t="s">
        <v>27</v>
      </c>
      <c r="F18" s="72">
        <v>15157435641</v>
      </c>
      <c r="G18" s="72" t="s">
        <v>28</v>
      </c>
      <c r="H18" s="251"/>
    </row>
    <row r="19" s="231" customFormat="1" ht="14" customHeight="1" spans="1:8">
      <c r="A19" s="267"/>
      <c r="B19" s="271"/>
      <c r="C19" s="272"/>
      <c r="D19" s="273"/>
      <c r="E19" s="72" t="s">
        <v>31</v>
      </c>
      <c r="F19" s="72">
        <v>15305737180</v>
      </c>
      <c r="G19" s="72" t="s">
        <v>32</v>
      </c>
      <c r="H19" s="251"/>
    </row>
    <row r="20" s="231" customFormat="1" ht="14" customHeight="1" spans="1:8">
      <c r="A20" s="260"/>
      <c r="B20" s="261"/>
      <c r="C20" s="262" t="s">
        <v>34</v>
      </c>
      <c r="D20" s="263" t="s">
        <v>35</v>
      </c>
      <c r="E20" s="264"/>
      <c r="F20" s="265"/>
      <c r="G20" s="266"/>
      <c r="H20" s="251"/>
    </row>
    <row r="21" s="230" customFormat="1" ht="14.4" spans="1:8">
      <c r="A21" s="274" t="s">
        <v>41</v>
      </c>
      <c r="B21" s="275" t="s">
        <v>42</v>
      </c>
      <c r="C21" s="276" t="s">
        <v>43</v>
      </c>
      <c r="D21" s="277">
        <v>1</v>
      </c>
      <c r="E21" s="157" t="s">
        <v>12</v>
      </c>
      <c r="F21" s="157">
        <v>15305736263</v>
      </c>
      <c r="G21" s="156" t="s">
        <v>13</v>
      </c>
      <c r="H21" s="251"/>
    </row>
    <row r="22" s="231" customFormat="1" ht="14" customHeight="1" spans="1:8">
      <c r="A22" s="267"/>
      <c r="B22" s="268"/>
      <c r="C22" s="269"/>
      <c r="D22" s="270"/>
      <c r="E22" s="109" t="s">
        <v>15</v>
      </c>
      <c r="F22" s="147">
        <v>15305733289</v>
      </c>
      <c r="G22" s="156" t="s">
        <v>16</v>
      </c>
      <c r="H22" s="251"/>
    </row>
    <row r="23" s="231" customFormat="1" ht="14" customHeight="1" spans="1:8">
      <c r="A23" s="267"/>
      <c r="B23" s="268"/>
      <c r="C23" s="269"/>
      <c r="D23" s="270"/>
      <c r="E23" s="147" t="s">
        <v>44</v>
      </c>
      <c r="F23" s="109">
        <v>15305736329</v>
      </c>
      <c r="G23" s="161" t="s">
        <v>45</v>
      </c>
      <c r="H23" s="251"/>
    </row>
    <row r="24" s="231" customFormat="1" ht="14" customHeight="1" spans="1:8">
      <c r="A24" s="267"/>
      <c r="B24" s="268"/>
      <c r="C24" s="269"/>
      <c r="D24" s="270"/>
      <c r="E24" s="72" t="s">
        <v>17</v>
      </c>
      <c r="F24" s="72">
        <v>13305734199</v>
      </c>
      <c r="G24" s="72" t="s">
        <v>18</v>
      </c>
      <c r="H24" s="251"/>
    </row>
    <row r="25" s="231" customFormat="1" ht="14" customHeight="1" spans="1:8">
      <c r="A25" s="267"/>
      <c r="B25" s="268"/>
      <c r="C25" s="269"/>
      <c r="D25" s="270"/>
      <c r="E25" s="86" t="s">
        <v>46</v>
      </c>
      <c r="F25" s="146">
        <v>13867320404</v>
      </c>
      <c r="G25" s="85" t="s">
        <v>47</v>
      </c>
      <c r="H25" s="251"/>
    </row>
    <row r="26" s="231" customFormat="1" ht="14" customHeight="1" spans="1:8">
      <c r="A26" s="267"/>
      <c r="B26" s="268"/>
      <c r="C26" s="269"/>
      <c r="D26" s="270"/>
      <c r="E26" s="86" t="s">
        <v>27</v>
      </c>
      <c r="F26" s="146">
        <v>15157435641</v>
      </c>
      <c r="G26" s="85" t="s">
        <v>28</v>
      </c>
      <c r="H26" s="251"/>
    </row>
    <row r="27" s="231" customFormat="1" ht="14" customHeight="1" spans="1:8">
      <c r="A27" s="267"/>
      <c r="B27" s="268"/>
      <c r="C27" s="269"/>
      <c r="D27" s="270"/>
      <c r="E27" s="72" t="s">
        <v>29</v>
      </c>
      <c r="F27" s="72">
        <v>19057031811</v>
      </c>
      <c r="G27" s="72" t="s">
        <v>30</v>
      </c>
      <c r="H27" s="251"/>
    </row>
    <row r="28" s="231" customFormat="1" ht="14" customHeight="1" spans="1:8">
      <c r="A28" s="267"/>
      <c r="B28" s="268"/>
      <c r="C28" s="269"/>
      <c r="D28" s="270"/>
      <c r="E28" s="72" t="s">
        <v>31</v>
      </c>
      <c r="F28" s="72">
        <v>15305737180</v>
      </c>
      <c r="G28" s="72" t="s">
        <v>32</v>
      </c>
      <c r="H28" s="251"/>
    </row>
    <row r="29" s="231" customFormat="1" ht="14" customHeight="1" spans="1:8">
      <c r="A29" s="260"/>
      <c r="B29" s="261"/>
      <c r="C29" s="262" t="s">
        <v>34</v>
      </c>
      <c r="D29" s="263" t="s">
        <v>35</v>
      </c>
      <c r="E29" s="264"/>
      <c r="F29" s="265"/>
      <c r="G29" s="266"/>
      <c r="H29" s="251"/>
    </row>
    <row r="30" s="231" customFormat="1" ht="14" customHeight="1" spans="1:8">
      <c r="A30" s="267" t="s">
        <v>48</v>
      </c>
      <c r="B30" s="268" t="s">
        <v>49</v>
      </c>
      <c r="C30" s="269" t="s">
        <v>50</v>
      </c>
      <c r="D30" s="270">
        <v>1</v>
      </c>
      <c r="E30" s="147" t="s">
        <v>17</v>
      </c>
      <c r="F30" s="109">
        <v>13305734199</v>
      </c>
      <c r="G30" s="161" t="s">
        <v>18</v>
      </c>
      <c r="H30" s="251"/>
    </row>
    <row r="31" s="231" customFormat="1" ht="14" customHeight="1" spans="1:8">
      <c r="A31" s="267"/>
      <c r="B31" s="268"/>
      <c r="C31" s="269"/>
      <c r="D31" s="270"/>
      <c r="E31" s="72" t="s">
        <v>23</v>
      </c>
      <c r="F31" s="72">
        <v>15305732957</v>
      </c>
      <c r="G31" s="72" t="s">
        <v>24</v>
      </c>
      <c r="H31" s="251"/>
    </row>
    <row r="32" s="231" customFormat="1" ht="14" customHeight="1" spans="1:8">
      <c r="A32" s="267"/>
      <c r="B32" s="268"/>
      <c r="C32" s="269"/>
      <c r="D32" s="270"/>
      <c r="E32" s="86" t="s">
        <v>25</v>
      </c>
      <c r="F32" s="146">
        <v>15325837761</v>
      </c>
      <c r="G32" s="85" t="s">
        <v>26</v>
      </c>
      <c r="H32" s="251"/>
    </row>
    <row r="33" s="231" customFormat="1" ht="14" customHeight="1" spans="1:8">
      <c r="A33" s="267"/>
      <c r="B33" s="268"/>
      <c r="C33" s="269"/>
      <c r="D33" s="270"/>
      <c r="E33" s="86" t="s">
        <v>51</v>
      </c>
      <c r="F33" s="146">
        <v>13291138975</v>
      </c>
      <c r="G33" s="85" t="s">
        <v>52</v>
      </c>
      <c r="H33" s="251"/>
    </row>
    <row r="34" s="231" customFormat="1" ht="14" customHeight="1" spans="1:8">
      <c r="A34" s="267"/>
      <c r="B34" s="268"/>
      <c r="C34" s="269"/>
      <c r="D34" s="270"/>
      <c r="E34" s="72" t="s">
        <v>27</v>
      </c>
      <c r="F34" s="72">
        <v>15157435641</v>
      </c>
      <c r="G34" s="72" t="s">
        <v>28</v>
      </c>
      <c r="H34" s="251"/>
    </row>
    <row r="35" s="231" customFormat="1" ht="14" customHeight="1" spans="1:8">
      <c r="A35" s="267"/>
      <c r="B35" s="268"/>
      <c r="C35" s="269"/>
      <c r="D35" s="270"/>
      <c r="E35" s="72" t="s">
        <v>31</v>
      </c>
      <c r="F35" s="72">
        <v>15305737180</v>
      </c>
      <c r="G35" s="72" t="s">
        <v>32</v>
      </c>
      <c r="H35" s="251"/>
    </row>
    <row r="36" s="231" customFormat="1" ht="14" customHeight="1" spans="1:8">
      <c r="A36" s="260"/>
      <c r="B36" s="261"/>
      <c r="C36" s="262" t="s">
        <v>34</v>
      </c>
      <c r="D36" s="263" t="s">
        <v>35</v>
      </c>
      <c r="E36" s="264"/>
      <c r="F36" s="265"/>
      <c r="G36" s="266"/>
      <c r="H36" s="251"/>
    </row>
    <row r="37" s="231" customFormat="1" ht="14" customHeight="1" spans="1:8">
      <c r="A37" s="267" t="s">
        <v>53</v>
      </c>
      <c r="B37" s="268" t="s">
        <v>54</v>
      </c>
      <c r="C37" s="269" t="s">
        <v>55</v>
      </c>
      <c r="D37" s="270">
        <v>1</v>
      </c>
      <c r="E37" s="72" t="s">
        <v>17</v>
      </c>
      <c r="F37" s="72">
        <v>13305734199</v>
      </c>
      <c r="G37" s="72" t="s">
        <v>18</v>
      </c>
      <c r="H37" s="251"/>
    </row>
    <row r="38" s="231" customFormat="1" ht="14" customHeight="1" spans="1:8">
      <c r="A38" s="267"/>
      <c r="B38" s="268"/>
      <c r="C38" s="269"/>
      <c r="D38" s="270"/>
      <c r="E38" s="41" t="s">
        <v>27</v>
      </c>
      <c r="F38" s="252">
        <v>15157435641</v>
      </c>
      <c r="G38" s="42" t="s">
        <v>28</v>
      </c>
      <c r="H38" s="251"/>
    </row>
    <row r="39" s="231" customFormat="1" ht="14" customHeight="1" spans="1:8">
      <c r="A39" s="267"/>
      <c r="B39" s="268"/>
      <c r="C39" s="269"/>
      <c r="D39" s="270"/>
      <c r="E39" s="72" t="s">
        <v>46</v>
      </c>
      <c r="F39" s="72">
        <v>13867320404</v>
      </c>
      <c r="G39" s="72" t="s">
        <v>47</v>
      </c>
      <c r="H39" s="251"/>
    </row>
    <row r="40" s="231" customFormat="1" ht="14" customHeight="1" spans="1:8">
      <c r="A40" s="267"/>
      <c r="B40" s="271"/>
      <c r="C40" s="272"/>
      <c r="D40" s="273"/>
      <c r="E40" s="72" t="s">
        <v>31</v>
      </c>
      <c r="F40" s="72">
        <v>15305737180</v>
      </c>
      <c r="G40" s="72" t="s">
        <v>32</v>
      </c>
      <c r="H40" s="251"/>
    </row>
    <row r="41" s="231" customFormat="1" ht="14" customHeight="1" spans="1:8">
      <c r="A41" s="260"/>
      <c r="B41" s="261"/>
      <c r="C41" s="262" t="s">
        <v>34</v>
      </c>
      <c r="D41" s="263" t="s">
        <v>35</v>
      </c>
      <c r="E41" s="264"/>
      <c r="F41" s="265"/>
      <c r="G41" s="266"/>
      <c r="H41" s="251"/>
    </row>
    <row r="42" s="231" customFormat="1" ht="14" customHeight="1" spans="1:8">
      <c r="A42" s="267" t="s">
        <v>56</v>
      </c>
      <c r="B42" s="268" t="s">
        <v>57</v>
      </c>
      <c r="C42" s="269" t="s">
        <v>58</v>
      </c>
      <c r="D42" s="270">
        <v>1</v>
      </c>
      <c r="E42" s="16" t="s">
        <v>12</v>
      </c>
      <c r="F42" s="17">
        <v>15305736263</v>
      </c>
      <c r="G42" s="16" t="s">
        <v>13</v>
      </c>
      <c r="H42" s="251"/>
    </row>
    <row r="43" s="231" customFormat="1" ht="14" customHeight="1" spans="1:8">
      <c r="A43" s="267"/>
      <c r="B43" s="268"/>
      <c r="C43" s="269"/>
      <c r="D43" s="270"/>
      <c r="E43" s="27" t="s">
        <v>17</v>
      </c>
      <c r="F43" s="28">
        <v>13305734199</v>
      </c>
      <c r="G43" s="27" t="s">
        <v>18</v>
      </c>
      <c r="H43" s="251"/>
    </row>
    <row r="44" s="231" customFormat="1" ht="14" customHeight="1" spans="1:8">
      <c r="A44" s="267"/>
      <c r="B44" s="268"/>
      <c r="C44" s="269"/>
      <c r="D44" s="270"/>
      <c r="E44" s="36" t="s">
        <v>27</v>
      </c>
      <c r="F44" s="37">
        <v>15157435641</v>
      </c>
      <c r="G44" s="35" t="s">
        <v>28</v>
      </c>
      <c r="H44" s="251"/>
    </row>
    <row r="45" s="231" customFormat="1" ht="14" customHeight="1" spans="1:8">
      <c r="A45" s="267"/>
      <c r="B45" s="271"/>
      <c r="C45" s="272"/>
      <c r="D45" s="273"/>
      <c r="E45" s="27" t="s">
        <v>31</v>
      </c>
      <c r="F45" s="28">
        <v>15305737180</v>
      </c>
      <c r="G45" s="27" t="s">
        <v>32</v>
      </c>
      <c r="H45" s="251"/>
    </row>
    <row r="46" s="231" customFormat="1" ht="14" customHeight="1" spans="1:8">
      <c r="A46" s="260"/>
      <c r="B46" s="261"/>
      <c r="C46" s="262" t="s">
        <v>34</v>
      </c>
      <c r="D46" s="263" t="s">
        <v>35</v>
      </c>
      <c r="E46" s="264"/>
      <c r="F46" s="265"/>
      <c r="G46" s="266"/>
      <c r="H46" s="278"/>
    </row>
    <row r="47" ht="21" customHeight="1" spans="1:8">
      <c r="A47" s="279"/>
      <c r="B47" s="280" t="s">
        <v>59</v>
      </c>
      <c r="C47" s="280"/>
      <c r="D47" s="280"/>
      <c r="E47" s="280"/>
      <c r="F47" s="280"/>
      <c r="G47" s="281"/>
    </row>
  </sheetData>
  <mergeCells count="29">
    <mergeCell ref="A1:H1"/>
    <mergeCell ref="B47:D47"/>
    <mergeCell ref="A3:A14"/>
    <mergeCell ref="A16:A19"/>
    <mergeCell ref="A21:A28"/>
    <mergeCell ref="A30:A35"/>
    <mergeCell ref="A37:A40"/>
    <mergeCell ref="A42:A45"/>
    <mergeCell ref="B3:B14"/>
    <mergeCell ref="B16:B19"/>
    <mergeCell ref="B21:B28"/>
    <mergeCell ref="B30:B35"/>
    <mergeCell ref="B37:B40"/>
    <mergeCell ref="B42:B45"/>
    <mergeCell ref="C3:C14"/>
    <mergeCell ref="C16:C19"/>
    <mergeCell ref="C21:C28"/>
    <mergeCell ref="C30:C35"/>
    <mergeCell ref="C37:C40"/>
    <mergeCell ref="C42:C45"/>
    <mergeCell ref="D3:D14"/>
    <mergeCell ref="D16:D19"/>
    <mergeCell ref="D21:D28"/>
    <mergeCell ref="D30:D35"/>
    <mergeCell ref="D37:D40"/>
    <mergeCell ref="D42:D45"/>
    <mergeCell ref="E13:E14"/>
    <mergeCell ref="F13:F14"/>
    <mergeCell ref="H3:H46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workbookViewId="0">
      <selection activeCell="E16" sqref="E16"/>
    </sheetView>
  </sheetViews>
  <sheetFormatPr defaultColWidth="8.1" defaultRowHeight="14.4"/>
  <cols>
    <col min="1" max="1" width="27.1166666666667" style="2" customWidth="1"/>
    <col min="2" max="2" width="5.4" style="2" customWidth="1"/>
    <col min="3" max="3" width="6.41666666666667" style="2" customWidth="1"/>
    <col min="4" max="4" width="14.625" style="2" customWidth="1"/>
    <col min="5" max="5" width="25.9916666666667" style="2" customWidth="1"/>
    <col min="6" max="6" width="7.31666666666667" style="2" customWidth="1"/>
    <col min="7" max="7" width="16.9916666666667" style="90" customWidth="1"/>
    <col min="8" max="8" width="8.325" style="2" customWidth="1"/>
    <col min="9" max="16384" width="8.1" style="2"/>
  </cols>
  <sheetData>
    <row r="1" s="1" customFormat="1" ht="30" customHeight="1" spans="1:23">
      <c r="A1" s="3" t="s">
        <v>60</v>
      </c>
      <c r="B1" s="4"/>
      <c r="C1" s="4"/>
      <c r="D1" s="4"/>
      <c r="E1" s="4"/>
      <c r="F1" s="4"/>
      <c r="G1" s="4"/>
      <c r="H1" s="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="1" customFormat="1" ht="30" customHeight="1" spans="1:23">
      <c r="A2" s="7" t="s">
        <v>61</v>
      </c>
      <c r="B2" s="8"/>
      <c r="C2" s="8"/>
      <c r="D2" s="8"/>
      <c r="E2" s="8"/>
      <c r="F2" s="8"/>
      <c r="G2" s="8"/>
      <c r="H2" s="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24" customHeight="1" spans="1:23">
      <c r="A3" s="188" t="s">
        <v>62</v>
      </c>
      <c r="B3" s="189" t="s">
        <v>63</v>
      </c>
      <c r="C3" s="189" t="s">
        <v>64</v>
      </c>
      <c r="D3" s="190" t="s">
        <v>65</v>
      </c>
      <c r="E3" s="191" t="s">
        <v>66</v>
      </c>
      <c r="F3" s="189" t="s">
        <v>5</v>
      </c>
      <c r="G3" s="14" t="s">
        <v>6</v>
      </c>
      <c r="H3" s="212" t="s">
        <v>8</v>
      </c>
    </row>
    <row r="4" ht="16.5" customHeight="1" spans="1:23">
      <c r="A4" s="213" t="s">
        <v>67</v>
      </c>
      <c r="B4" s="134" t="s">
        <v>68</v>
      </c>
      <c r="C4" s="134">
        <v>3</v>
      </c>
      <c r="D4" s="134">
        <v>0.05</v>
      </c>
      <c r="E4" s="134" t="s">
        <v>13</v>
      </c>
      <c r="F4" s="16" t="s">
        <v>12</v>
      </c>
      <c r="G4" s="214">
        <v>15305736263</v>
      </c>
      <c r="H4" s="18" t="s">
        <v>69</v>
      </c>
    </row>
    <row r="5" ht="15.15" spans="1:23">
      <c r="A5" s="215" t="s">
        <v>67</v>
      </c>
      <c r="B5" s="216" t="s">
        <v>68</v>
      </c>
      <c r="C5" s="216">
        <v>5</v>
      </c>
      <c r="D5" s="216">
        <v>0.15</v>
      </c>
      <c r="E5" s="216" t="s">
        <v>16</v>
      </c>
      <c r="F5" s="112" t="s">
        <v>15</v>
      </c>
      <c r="G5" s="217">
        <v>15305733289</v>
      </c>
      <c r="H5" s="50"/>
    </row>
    <row r="6" spans="1:23">
      <c r="A6" s="51" t="s">
        <v>70</v>
      </c>
      <c r="B6" s="218" t="s">
        <v>71</v>
      </c>
      <c r="C6" s="27">
        <v>30</v>
      </c>
      <c r="D6" s="27">
        <v>1.2</v>
      </c>
      <c r="E6" s="27" t="s">
        <v>18</v>
      </c>
      <c r="F6" s="27" t="s">
        <v>17</v>
      </c>
      <c r="G6" s="107">
        <v>13305734199</v>
      </c>
      <c r="H6" s="50"/>
    </row>
    <row r="7" spans="1:23">
      <c r="A7" s="159" t="s">
        <v>72</v>
      </c>
      <c r="B7" s="219" t="s">
        <v>73</v>
      </c>
      <c r="C7" s="72">
        <v>2</v>
      </c>
      <c r="D7" s="72">
        <v>0.08</v>
      </c>
      <c r="E7" s="72" t="s">
        <v>18</v>
      </c>
      <c r="F7" s="72" t="s">
        <v>17</v>
      </c>
      <c r="G7" s="111">
        <v>13305734199</v>
      </c>
      <c r="H7" s="50"/>
    </row>
    <row r="8" spans="1:23">
      <c r="A8" s="71" t="s">
        <v>74</v>
      </c>
      <c r="B8" s="72" t="s">
        <v>71</v>
      </c>
      <c r="C8" s="72">
        <v>4</v>
      </c>
      <c r="D8" s="72">
        <v>0.14</v>
      </c>
      <c r="E8" s="72" t="s">
        <v>18</v>
      </c>
      <c r="F8" s="72" t="s">
        <v>17</v>
      </c>
      <c r="G8" s="111">
        <v>13305734199</v>
      </c>
      <c r="H8" s="50"/>
    </row>
    <row r="9" spans="1:23">
      <c r="A9" s="71" t="s">
        <v>75</v>
      </c>
      <c r="B9" s="72" t="s">
        <v>71</v>
      </c>
      <c r="C9" s="72">
        <v>2</v>
      </c>
      <c r="D9" s="72">
        <v>0.1</v>
      </c>
      <c r="E9" s="72" t="s">
        <v>18</v>
      </c>
      <c r="F9" s="72" t="s">
        <v>17</v>
      </c>
      <c r="G9" s="111">
        <v>13305734199</v>
      </c>
      <c r="H9" s="50"/>
    </row>
    <row r="10" spans="1:23">
      <c r="A10" s="71" t="s">
        <v>76</v>
      </c>
      <c r="B10" s="72" t="s">
        <v>77</v>
      </c>
      <c r="C10" s="72">
        <v>9</v>
      </c>
      <c r="D10" s="72">
        <v>0.072</v>
      </c>
      <c r="E10" s="72" t="s">
        <v>18</v>
      </c>
      <c r="F10" s="72" t="s">
        <v>17</v>
      </c>
      <c r="G10" s="111">
        <v>13305734199</v>
      </c>
      <c r="H10" s="50"/>
    </row>
    <row r="11" spans="1:23">
      <c r="A11" s="71" t="s">
        <v>78</v>
      </c>
      <c r="B11" s="72" t="s">
        <v>79</v>
      </c>
      <c r="C11" s="72">
        <v>2.295</v>
      </c>
      <c r="D11" s="72">
        <v>2.295</v>
      </c>
      <c r="E11" s="72" t="s">
        <v>18</v>
      </c>
      <c r="F11" s="72" t="s">
        <v>17</v>
      </c>
      <c r="G11" s="111">
        <v>13305734199</v>
      </c>
      <c r="H11" s="50"/>
    </row>
    <row r="12" spans="1:23">
      <c r="A12" s="71" t="s">
        <v>80</v>
      </c>
      <c r="B12" s="72" t="s">
        <v>79</v>
      </c>
      <c r="C12" s="72">
        <v>3.61</v>
      </c>
      <c r="D12" s="72">
        <v>3.61</v>
      </c>
      <c r="E12" s="72" t="s">
        <v>18</v>
      </c>
      <c r="F12" s="72" t="s">
        <v>17</v>
      </c>
      <c r="G12" s="111">
        <v>13305734199</v>
      </c>
      <c r="H12" s="50"/>
    </row>
    <row r="13" spans="1:23">
      <c r="A13" s="71" t="s">
        <v>80</v>
      </c>
      <c r="B13" s="72" t="s">
        <v>79</v>
      </c>
      <c r="C13" s="72">
        <v>2.698</v>
      </c>
      <c r="D13" s="72">
        <v>2.698</v>
      </c>
      <c r="E13" s="72" t="s">
        <v>20</v>
      </c>
      <c r="F13" s="72" t="s">
        <v>19</v>
      </c>
      <c r="G13" s="111">
        <v>13291138975</v>
      </c>
      <c r="H13" s="50"/>
    </row>
    <row r="14" ht="15" customHeight="1" spans="1:23">
      <c r="A14" s="71" t="s">
        <v>80</v>
      </c>
      <c r="B14" s="72" t="s">
        <v>79</v>
      </c>
      <c r="C14" s="72">
        <v>3.066</v>
      </c>
      <c r="D14" s="72">
        <v>3.066</v>
      </c>
      <c r="E14" s="72" t="s">
        <v>22</v>
      </c>
      <c r="F14" s="72" t="s">
        <v>21</v>
      </c>
      <c r="G14" s="111">
        <v>18067068952</v>
      </c>
      <c r="H14" s="50"/>
    </row>
    <row r="15" spans="1:23">
      <c r="A15" s="71" t="s">
        <v>80</v>
      </c>
      <c r="B15" s="72" t="s">
        <v>79</v>
      </c>
      <c r="C15" s="72">
        <v>0.4</v>
      </c>
      <c r="D15" s="72">
        <v>0.4</v>
      </c>
      <c r="E15" s="72" t="s">
        <v>24</v>
      </c>
      <c r="F15" s="72" t="s">
        <v>23</v>
      </c>
      <c r="G15" s="111">
        <v>15305732957</v>
      </c>
      <c r="H15" s="50"/>
    </row>
    <row r="16" ht="14.25" customHeight="1" spans="1:23">
      <c r="A16" s="71" t="s">
        <v>80</v>
      </c>
      <c r="B16" s="72" t="s">
        <v>79</v>
      </c>
      <c r="C16" s="72">
        <v>0.614</v>
      </c>
      <c r="D16" s="72">
        <v>0.614</v>
      </c>
      <c r="E16" s="72" t="s">
        <v>26</v>
      </c>
      <c r="F16" s="72" t="s">
        <v>25</v>
      </c>
      <c r="G16" s="111">
        <v>15325837761</v>
      </c>
      <c r="H16" s="50"/>
    </row>
    <row r="17" spans="1:8">
      <c r="A17" s="71" t="s">
        <v>81</v>
      </c>
      <c r="B17" s="72" t="s">
        <v>82</v>
      </c>
      <c r="C17" s="72">
        <v>6</v>
      </c>
      <c r="D17" s="72">
        <v>0.24</v>
      </c>
      <c r="E17" s="72" t="s">
        <v>33</v>
      </c>
      <c r="F17" s="72" t="s">
        <v>25</v>
      </c>
      <c r="G17" s="111">
        <v>15325837761</v>
      </c>
      <c r="H17" s="50"/>
    </row>
    <row r="18" spans="1:8">
      <c r="A18" s="71" t="s">
        <v>83</v>
      </c>
      <c r="B18" s="72" t="s">
        <v>82</v>
      </c>
      <c r="C18" s="72">
        <v>6</v>
      </c>
      <c r="D18" s="72">
        <v>0.18</v>
      </c>
      <c r="E18" s="72" t="s">
        <v>33</v>
      </c>
      <c r="F18" s="72" t="s">
        <v>25</v>
      </c>
      <c r="G18" s="111">
        <v>15325837761</v>
      </c>
      <c r="H18" s="50"/>
    </row>
    <row r="19" spans="1:8">
      <c r="A19" s="71" t="s">
        <v>84</v>
      </c>
      <c r="B19" s="72" t="s">
        <v>82</v>
      </c>
      <c r="C19" s="72">
        <v>4</v>
      </c>
      <c r="D19" s="72">
        <v>0.04</v>
      </c>
      <c r="E19" s="72" t="s">
        <v>33</v>
      </c>
      <c r="F19" s="72" t="s">
        <v>25</v>
      </c>
      <c r="G19" s="111">
        <v>15325837761</v>
      </c>
      <c r="H19" s="50"/>
    </row>
    <row r="20" ht="15.15" spans="1:8">
      <c r="A20" s="53" t="s">
        <v>78</v>
      </c>
      <c r="B20" s="30" t="s">
        <v>79</v>
      </c>
      <c r="C20" s="30">
        <v>0.4</v>
      </c>
      <c r="D20" s="30">
        <v>0.4</v>
      </c>
      <c r="E20" s="30" t="s">
        <v>18</v>
      </c>
      <c r="F20" s="30" t="s">
        <v>17</v>
      </c>
      <c r="G20" s="119">
        <v>13305734199</v>
      </c>
      <c r="H20" s="50"/>
    </row>
    <row r="21" spans="1:8">
      <c r="A21" s="220" t="s">
        <v>85</v>
      </c>
      <c r="B21" s="221" t="s">
        <v>86</v>
      </c>
      <c r="C21" s="76">
        <v>1211</v>
      </c>
      <c r="D21" s="221">
        <v>1.211</v>
      </c>
      <c r="E21" s="35" t="s">
        <v>28</v>
      </c>
      <c r="F21" s="36" t="s">
        <v>27</v>
      </c>
      <c r="G21" s="222">
        <v>15157435641</v>
      </c>
      <c r="H21" s="50"/>
    </row>
    <row r="22" spans="1:8">
      <c r="A22" s="223" t="s">
        <v>87</v>
      </c>
      <c r="B22" s="94" t="s">
        <v>82</v>
      </c>
      <c r="C22" s="83">
        <v>4</v>
      </c>
      <c r="D22" s="94">
        <v>2.223</v>
      </c>
      <c r="E22" s="42" t="s">
        <v>28</v>
      </c>
      <c r="F22" s="41" t="s">
        <v>27</v>
      </c>
      <c r="G22" s="224">
        <v>15157435641</v>
      </c>
      <c r="H22" s="50"/>
    </row>
    <row r="23" ht="16.5" customHeight="1" spans="1:8">
      <c r="A23" s="223" t="s">
        <v>88</v>
      </c>
      <c r="B23" s="94" t="s">
        <v>82</v>
      </c>
      <c r="C23" s="83">
        <v>15</v>
      </c>
      <c r="D23" s="94">
        <v>1.709</v>
      </c>
      <c r="E23" s="42" t="s">
        <v>28</v>
      </c>
      <c r="F23" s="41" t="s">
        <v>27</v>
      </c>
      <c r="G23" s="224">
        <v>15157435641</v>
      </c>
      <c r="H23" s="50"/>
    </row>
    <row r="24" spans="1:8">
      <c r="A24" s="223" t="s">
        <v>89</v>
      </c>
      <c r="B24" s="94" t="s">
        <v>82</v>
      </c>
      <c r="C24" s="83">
        <v>25</v>
      </c>
      <c r="D24" s="94">
        <v>0.907</v>
      </c>
      <c r="E24" s="42" t="s">
        <v>28</v>
      </c>
      <c r="F24" s="41" t="s">
        <v>27</v>
      </c>
      <c r="G24" s="224">
        <v>15157435641</v>
      </c>
      <c r="H24" s="50"/>
    </row>
    <row r="25" spans="1:8">
      <c r="A25" s="223" t="s">
        <v>90</v>
      </c>
      <c r="B25" s="94" t="s">
        <v>82</v>
      </c>
      <c r="C25" s="83">
        <v>11</v>
      </c>
      <c r="D25" s="94">
        <v>0.977</v>
      </c>
      <c r="E25" s="42" t="s">
        <v>28</v>
      </c>
      <c r="F25" s="41" t="s">
        <v>27</v>
      </c>
      <c r="G25" s="224">
        <v>15157435641</v>
      </c>
      <c r="H25" s="50"/>
    </row>
    <row r="26" spans="1:8">
      <c r="A26" s="223" t="s">
        <v>91</v>
      </c>
      <c r="B26" s="94" t="s">
        <v>82</v>
      </c>
      <c r="C26" s="83">
        <v>15</v>
      </c>
      <c r="D26" s="94">
        <v>1.298</v>
      </c>
      <c r="E26" s="42" t="s">
        <v>28</v>
      </c>
      <c r="F26" s="41" t="s">
        <v>27</v>
      </c>
      <c r="G26" s="224">
        <v>15157435641</v>
      </c>
      <c r="H26" s="50"/>
    </row>
    <row r="27" spans="1:8">
      <c r="A27" s="223" t="s">
        <v>92</v>
      </c>
      <c r="B27" s="94" t="s">
        <v>82</v>
      </c>
      <c r="C27" s="83">
        <v>7</v>
      </c>
      <c r="D27" s="94">
        <v>1.239</v>
      </c>
      <c r="E27" s="42" t="s">
        <v>28</v>
      </c>
      <c r="F27" s="41" t="s">
        <v>27</v>
      </c>
      <c r="G27" s="224">
        <v>15157435641</v>
      </c>
      <c r="H27" s="50"/>
    </row>
    <row r="28" spans="1:8">
      <c r="A28" s="223" t="s">
        <v>93</v>
      </c>
      <c r="B28" s="94" t="s">
        <v>86</v>
      </c>
      <c r="C28" s="83">
        <v>283</v>
      </c>
      <c r="D28" s="94">
        <v>0.283</v>
      </c>
      <c r="E28" s="42" t="s">
        <v>28</v>
      </c>
      <c r="F28" s="41" t="s">
        <v>27</v>
      </c>
      <c r="G28" s="224">
        <v>15157435641</v>
      </c>
      <c r="H28" s="50"/>
    </row>
    <row r="29" ht="15.15" spans="1:8">
      <c r="A29" s="225" t="s">
        <v>94</v>
      </c>
      <c r="B29" s="102" t="s">
        <v>82</v>
      </c>
      <c r="C29" s="99">
        <v>13</v>
      </c>
      <c r="D29" s="102">
        <v>1.212</v>
      </c>
      <c r="E29" s="48" t="s">
        <v>28</v>
      </c>
      <c r="F29" s="47" t="s">
        <v>27</v>
      </c>
      <c r="G29" s="226">
        <v>15157435641</v>
      </c>
      <c r="H29" s="50"/>
    </row>
    <row r="30" spans="1:8">
      <c r="A30" s="51" t="s">
        <v>95</v>
      </c>
      <c r="B30" s="27" t="s">
        <v>71</v>
      </c>
      <c r="C30" s="106">
        <v>1</v>
      </c>
      <c r="D30" s="27">
        <v>0.15</v>
      </c>
      <c r="E30" s="174" t="s">
        <v>30</v>
      </c>
      <c r="F30" s="174" t="s">
        <v>29</v>
      </c>
      <c r="G30" s="175">
        <v>19057031811</v>
      </c>
      <c r="H30" s="50"/>
    </row>
    <row r="31" spans="1:8">
      <c r="A31" s="178" t="s">
        <v>96</v>
      </c>
      <c r="B31" s="143" t="s">
        <v>71</v>
      </c>
      <c r="C31" s="109">
        <v>1</v>
      </c>
      <c r="D31" s="72">
        <v>0.005</v>
      </c>
      <c r="E31" s="72" t="s">
        <v>32</v>
      </c>
      <c r="F31" s="72" t="s">
        <v>31</v>
      </c>
      <c r="G31" s="111">
        <v>15305737180</v>
      </c>
      <c r="H31" s="50"/>
    </row>
    <row r="32" spans="1:8">
      <c r="A32" s="178" t="s">
        <v>81</v>
      </c>
      <c r="B32" s="143" t="s">
        <v>71</v>
      </c>
      <c r="C32" s="109">
        <v>6</v>
      </c>
      <c r="D32" s="227">
        <v>0.035</v>
      </c>
      <c r="E32" s="72" t="s">
        <v>32</v>
      </c>
      <c r="F32" s="72" t="s">
        <v>31</v>
      </c>
      <c r="G32" s="111">
        <v>15305737180</v>
      </c>
      <c r="H32" s="50"/>
    </row>
    <row r="33" ht="15.15" spans="1:8">
      <c r="A33" s="206" t="s">
        <v>83</v>
      </c>
      <c r="B33" s="54" t="s">
        <v>97</v>
      </c>
      <c r="C33" s="116">
        <v>5</v>
      </c>
      <c r="D33" s="30">
        <v>0.025</v>
      </c>
      <c r="E33" s="30" t="s">
        <v>32</v>
      </c>
      <c r="F33" s="30" t="s">
        <v>31</v>
      </c>
      <c r="G33" s="119">
        <v>15305737180</v>
      </c>
      <c r="H33" s="50"/>
    </row>
    <row r="34" spans="1:8">
      <c r="A34" s="166"/>
      <c r="B34" s="121"/>
      <c r="C34" s="121"/>
      <c r="D34" s="121"/>
      <c r="E34" s="121"/>
      <c r="F34" s="121"/>
      <c r="G34" s="228"/>
      <c r="H34" s="50"/>
    </row>
    <row r="35" spans="1:8">
      <c r="A35" s="71"/>
      <c r="B35" s="72"/>
      <c r="C35" s="72"/>
      <c r="D35" s="72"/>
      <c r="E35" s="72"/>
      <c r="F35" s="72"/>
      <c r="G35" s="111"/>
      <c r="H35" s="50"/>
    </row>
    <row r="36" spans="1:8">
      <c r="A36" s="179"/>
      <c r="B36" s="176"/>
      <c r="C36" s="176"/>
      <c r="D36" s="176"/>
      <c r="E36" s="176"/>
      <c r="F36" s="176"/>
      <c r="G36" s="177"/>
      <c r="H36" s="50"/>
    </row>
    <row r="37" ht="15.15" spans="1:8">
      <c r="A37" s="206"/>
      <c r="B37" s="54"/>
      <c r="C37" s="116"/>
      <c r="D37" s="116"/>
      <c r="E37" s="60"/>
      <c r="F37" s="60"/>
      <c r="G37" s="61"/>
      <c r="H37" s="150"/>
    </row>
    <row r="38" ht="22.95" spans="1:8">
      <c r="A38" s="63"/>
      <c r="B38" s="64"/>
      <c r="C38" s="65" t="s">
        <v>98</v>
      </c>
      <c r="D38" s="66">
        <f ca="1">SUM(D4:INDEX(D:D,ROW()-1))</f>
        <v>26.609</v>
      </c>
    </row>
  </sheetData>
  <autoFilter xmlns:etc="http://www.wps.cn/officeDocument/2017/etCustomData" ref="A3:W38" etc:filterBottomFollowUsedRange="0">
    <extLst/>
  </autoFilter>
  <mergeCells count="3">
    <mergeCell ref="A1:H1"/>
    <mergeCell ref="A2:H2"/>
    <mergeCell ref="H4:H3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9"/>
  <sheetViews>
    <sheetView workbookViewId="0">
      <selection activeCell="A17" sqref="A17:A20"/>
    </sheetView>
  </sheetViews>
  <sheetFormatPr defaultColWidth="8.1" defaultRowHeight="14.4"/>
  <cols>
    <col min="1" max="1" width="24.975" style="2" customWidth="1"/>
    <col min="2" max="2" width="5.4" style="2" customWidth="1"/>
    <col min="3" max="3" width="6.41666666666667" style="2" customWidth="1"/>
    <col min="4" max="4" width="10.7" style="2" customWidth="1"/>
    <col min="5" max="5" width="20.3666666666667" style="2" customWidth="1"/>
    <col min="6" max="6" width="7.31666666666667" style="2" customWidth="1"/>
    <col min="7" max="7" width="11.475" style="2" customWidth="1"/>
    <col min="8" max="16384" width="8.1" style="2"/>
  </cols>
  <sheetData>
    <row r="1" s="1" customFormat="1" ht="30" customHeight="1" spans="1:23">
      <c r="A1" s="3" t="s">
        <v>60</v>
      </c>
      <c r="B1" s="4"/>
      <c r="C1" s="4"/>
      <c r="D1" s="4"/>
      <c r="E1" s="4"/>
      <c r="F1" s="4"/>
      <c r="G1" s="4"/>
      <c r="H1" s="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="1" customFormat="1" ht="30" customHeight="1" spans="1:23">
      <c r="A2" s="7" t="s">
        <v>99</v>
      </c>
      <c r="B2" s="8"/>
      <c r="C2" s="8"/>
      <c r="D2" s="8"/>
      <c r="E2" s="8"/>
      <c r="F2" s="8"/>
      <c r="G2" s="8"/>
      <c r="H2" s="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31.95" spans="1:23">
      <c r="A3" s="188" t="s">
        <v>62</v>
      </c>
      <c r="B3" s="189" t="s">
        <v>63</v>
      </c>
      <c r="C3" s="189" t="s">
        <v>64</v>
      </c>
      <c r="D3" s="190" t="s">
        <v>65</v>
      </c>
      <c r="E3" s="191" t="s">
        <v>66</v>
      </c>
      <c r="F3" s="189" t="s">
        <v>5</v>
      </c>
      <c r="G3" s="192" t="s">
        <v>6</v>
      </c>
      <c r="H3" s="193" t="s">
        <v>8</v>
      </c>
    </row>
    <row r="4" spans="1:23">
      <c r="A4" s="166" t="s">
        <v>100</v>
      </c>
      <c r="B4" s="194"/>
      <c r="C4" s="194">
        <v>1</v>
      </c>
      <c r="D4" s="195">
        <v>0.001</v>
      </c>
      <c r="E4" s="123" t="s">
        <v>40</v>
      </c>
      <c r="F4" s="124" t="s">
        <v>39</v>
      </c>
      <c r="G4" s="125">
        <v>15305736031</v>
      </c>
      <c r="H4" s="196" t="s">
        <v>69</v>
      </c>
    </row>
    <row r="5" spans="1:23">
      <c r="A5" s="165" t="s">
        <v>101</v>
      </c>
      <c r="B5" s="72"/>
      <c r="C5" s="72">
        <v>9</v>
      </c>
      <c r="D5" s="197">
        <v>0.075</v>
      </c>
      <c r="E5" s="146" t="s">
        <v>40</v>
      </c>
      <c r="F5" s="86" t="s">
        <v>39</v>
      </c>
      <c r="G5" s="87">
        <v>15305736031</v>
      </c>
      <c r="H5" s="50"/>
    </row>
    <row r="6" spans="1:23">
      <c r="A6" s="165" t="s">
        <v>102</v>
      </c>
      <c r="B6" s="72"/>
      <c r="C6" s="72">
        <v>2</v>
      </c>
      <c r="D6" s="198">
        <v>0.05</v>
      </c>
      <c r="E6" s="146" t="s">
        <v>40</v>
      </c>
      <c r="F6" s="86" t="s">
        <v>39</v>
      </c>
      <c r="G6" s="87">
        <v>15305736031</v>
      </c>
      <c r="H6" s="50"/>
    </row>
    <row r="7" spans="1:23">
      <c r="A7" s="165" t="s">
        <v>103</v>
      </c>
      <c r="B7" s="72"/>
      <c r="C7" s="72">
        <v>22</v>
      </c>
      <c r="D7" s="198">
        <v>0.001</v>
      </c>
      <c r="E7" s="146" t="s">
        <v>40</v>
      </c>
      <c r="F7" s="86" t="s">
        <v>39</v>
      </c>
      <c r="G7" s="87">
        <v>15305736031</v>
      </c>
      <c r="H7" s="50"/>
    </row>
    <row r="8" spans="1:23">
      <c r="A8" s="165" t="s">
        <v>104</v>
      </c>
      <c r="B8" s="72"/>
      <c r="C8" s="72">
        <v>2</v>
      </c>
      <c r="D8" s="198">
        <v>0.002</v>
      </c>
      <c r="E8" s="146" t="s">
        <v>40</v>
      </c>
      <c r="F8" s="86" t="s">
        <v>39</v>
      </c>
      <c r="G8" s="87">
        <v>15305736031</v>
      </c>
      <c r="H8" s="50"/>
    </row>
    <row r="9" spans="1:23">
      <c r="A9" s="165" t="s">
        <v>105</v>
      </c>
      <c r="B9" s="72"/>
      <c r="C9" s="72">
        <v>7</v>
      </c>
      <c r="D9" s="198">
        <v>0.007</v>
      </c>
      <c r="E9" s="146" t="s">
        <v>40</v>
      </c>
      <c r="F9" s="86" t="s">
        <v>39</v>
      </c>
      <c r="G9" s="87">
        <v>15305736031</v>
      </c>
      <c r="H9" s="50"/>
    </row>
    <row r="10" spans="1:23">
      <c r="A10" s="159" t="s">
        <v>106</v>
      </c>
      <c r="B10" s="72"/>
      <c r="C10" s="72">
        <v>7</v>
      </c>
      <c r="D10" s="198">
        <v>0.035</v>
      </c>
      <c r="E10" s="146" t="s">
        <v>40</v>
      </c>
      <c r="F10" s="86" t="s">
        <v>39</v>
      </c>
      <c r="G10" s="87">
        <v>15305736031</v>
      </c>
      <c r="H10" s="50"/>
    </row>
    <row r="11" spans="1:23">
      <c r="A11" s="165" t="s">
        <v>107</v>
      </c>
      <c r="B11" s="72"/>
      <c r="C11" s="72">
        <v>1</v>
      </c>
      <c r="D11" s="198">
        <v>0.001</v>
      </c>
      <c r="E11" s="146" t="s">
        <v>40</v>
      </c>
      <c r="F11" s="86" t="s">
        <v>39</v>
      </c>
      <c r="G11" s="87">
        <v>15305736031</v>
      </c>
      <c r="H11" s="50"/>
    </row>
    <row r="12" spans="1:23">
      <c r="A12" s="165" t="s">
        <v>108</v>
      </c>
      <c r="B12" s="72"/>
      <c r="C12" s="72">
        <v>1</v>
      </c>
      <c r="D12" s="198">
        <v>0.001</v>
      </c>
      <c r="E12" s="146" t="s">
        <v>40</v>
      </c>
      <c r="F12" s="86" t="s">
        <v>39</v>
      </c>
      <c r="G12" s="87">
        <v>15305736031</v>
      </c>
      <c r="H12" s="50"/>
    </row>
    <row r="13" spans="1:23">
      <c r="A13" s="165" t="s">
        <v>109</v>
      </c>
      <c r="B13" s="72"/>
      <c r="C13" s="72">
        <v>26</v>
      </c>
      <c r="D13" s="198">
        <v>0.025</v>
      </c>
      <c r="E13" s="146" t="s">
        <v>40</v>
      </c>
      <c r="F13" s="86" t="s">
        <v>39</v>
      </c>
      <c r="G13" s="87">
        <v>15305736031</v>
      </c>
      <c r="H13" s="50"/>
    </row>
    <row r="14" spans="1:23">
      <c r="A14" s="165" t="s">
        <v>110</v>
      </c>
      <c r="B14" s="72"/>
      <c r="C14" s="72">
        <v>1</v>
      </c>
      <c r="D14" s="198">
        <v>0.001</v>
      </c>
      <c r="E14" s="146" t="s">
        <v>40</v>
      </c>
      <c r="F14" s="86" t="s">
        <v>39</v>
      </c>
      <c r="G14" s="87">
        <v>15305736031</v>
      </c>
      <c r="H14" s="50"/>
    </row>
    <row r="15" spans="1:23">
      <c r="A15" s="165" t="s">
        <v>111</v>
      </c>
      <c r="B15" s="72"/>
      <c r="C15" s="72">
        <v>1</v>
      </c>
      <c r="D15" s="198">
        <v>0.001</v>
      </c>
      <c r="E15" s="146" t="s">
        <v>40</v>
      </c>
      <c r="F15" s="86" t="s">
        <v>39</v>
      </c>
      <c r="G15" s="87">
        <v>15305736031</v>
      </c>
      <c r="H15" s="50"/>
    </row>
    <row r="16" ht="15.15" spans="1:23">
      <c r="A16" s="199" t="s">
        <v>112</v>
      </c>
      <c r="B16" s="30"/>
      <c r="C16" s="30">
        <v>1</v>
      </c>
      <c r="D16" s="200">
        <v>0.005</v>
      </c>
      <c r="E16" s="201" t="s">
        <v>40</v>
      </c>
      <c r="F16" s="172" t="s">
        <v>39</v>
      </c>
      <c r="G16" s="173">
        <v>15305736031</v>
      </c>
      <c r="H16" s="50"/>
    </row>
    <row r="17" spans="1:8">
      <c r="A17" s="51" t="s">
        <v>113</v>
      </c>
      <c r="B17" s="27" t="s">
        <v>82</v>
      </c>
      <c r="C17" s="27">
        <v>1</v>
      </c>
      <c r="D17" s="27">
        <v>0.008</v>
      </c>
      <c r="E17" s="27" t="s">
        <v>18</v>
      </c>
      <c r="F17" s="27" t="s">
        <v>17</v>
      </c>
      <c r="G17" s="28">
        <v>13305734199</v>
      </c>
      <c r="H17" s="50"/>
    </row>
    <row r="18" spans="1:8">
      <c r="A18" s="71" t="s">
        <v>114</v>
      </c>
      <c r="B18" s="72" t="s">
        <v>82</v>
      </c>
      <c r="C18" s="72">
        <v>3</v>
      </c>
      <c r="D18" s="72">
        <v>0.009</v>
      </c>
      <c r="E18" s="72" t="s">
        <v>18</v>
      </c>
      <c r="F18" s="72" t="s">
        <v>17</v>
      </c>
      <c r="G18" s="73">
        <v>13305734199</v>
      </c>
      <c r="H18" s="50"/>
    </row>
    <row r="19" spans="1:8">
      <c r="A19" s="71" t="s">
        <v>115</v>
      </c>
      <c r="B19" s="72" t="s">
        <v>82</v>
      </c>
      <c r="C19" s="72">
        <v>1</v>
      </c>
      <c r="D19" s="72">
        <v>0.02</v>
      </c>
      <c r="E19" s="72" t="s">
        <v>18</v>
      </c>
      <c r="F19" s="72" t="s">
        <v>17</v>
      </c>
      <c r="G19" s="73">
        <v>13305734199</v>
      </c>
      <c r="H19" s="50"/>
    </row>
    <row r="20" ht="15.15" spans="1:8">
      <c r="A20" s="53" t="s">
        <v>116</v>
      </c>
      <c r="B20" s="30" t="s">
        <v>82</v>
      </c>
      <c r="C20" s="30">
        <v>334</v>
      </c>
      <c r="D20" s="30">
        <v>0.05</v>
      </c>
      <c r="E20" s="30" t="s">
        <v>18</v>
      </c>
      <c r="F20" s="30" t="s">
        <v>17</v>
      </c>
      <c r="G20" s="31">
        <v>13305734199</v>
      </c>
      <c r="H20" s="50"/>
    </row>
    <row r="21" spans="1:8">
      <c r="A21" s="74" t="s">
        <v>117</v>
      </c>
      <c r="B21" s="75" t="s">
        <v>82</v>
      </c>
      <c r="C21" s="76">
        <v>6</v>
      </c>
      <c r="D21" s="202">
        <v>0.056054</v>
      </c>
      <c r="E21" s="78" t="s">
        <v>28</v>
      </c>
      <c r="F21" s="79" t="s">
        <v>27</v>
      </c>
      <c r="G21" s="80">
        <v>15157435641</v>
      </c>
      <c r="H21" s="50"/>
    </row>
    <row r="22" spans="1:8">
      <c r="A22" s="81" t="s">
        <v>115</v>
      </c>
      <c r="B22" s="82" t="s">
        <v>82</v>
      </c>
      <c r="C22" s="83">
        <v>11</v>
      </c>
      <c r="D22" s="167">
        <v>0.402</v>
      </c>
      <c r="E22" s="85" t="s">
        <v>28</v>
      </c>
      <c r="F22" s="86" t="s">
        <v>27</v>
      </c>
      <c r="G22" s="87">
        <v>15157435641</v>
      </c>
      <c r="H22" s="50"/>
    </row>
    <row r="23" spans="1:8">
      <c r="A23" s="81" t="s">
        <v>113</v>
      </c>
      <c r="B23" s="82" t="s">
        <v>82</v>
      </c>
      <c r="C23" s="203">
        <v>45</v>
      </c>
      <c r="D23" s="84">
        <v>0.359179</v>
      </c>
      <c r="E23" s="85" t="s">
        <v>28</v>
      </c>
      <c r="F23" s="86" t="s">
        <v>27</v>
      </c>
      <c r="G23" s="87">
        <v>15157435641</v>
      </c>
      <c r="H23" s="50"/>
    </row>
    <row r="24" spans="1:8">
      <c r="A24" s="81" t="s">
        <v>114</v>
      </c>
      <c r="B24" s="82" t="s">
        <v>82</v>
      </c>
      <c r="C24" s="203">
        <v>36</v>
      </c>
      <c r="D24" s="84">
        <v>0.161354</v>
      </c>
      <c r="E24" s="85" t="s">
        <v>28</v>
      </c>
      <c r="F24" s="86" t="s">
        <v>27</v>
      </c>
      <c r="G24" s="87">
        <v>15157435641</v>
      </c>
      <c r="H24" s="50"/>
    </row>
    <row r="25" spans="1:8">
      <c r="A25" s="81" t="s">
        <v>118</v>
      </c>
      <c r="B25" s="82" t="s">
        <v>82</v>
      </c>
      <c r="C25" s="203">
        <v>2</v>
      </c>
      <c r="D25" s="84">
        <v>0.0945</v>
      </c>
      <c r="E25" s="85" t="s">
        <v>28</v>
      </c>
      <c r="F25" s="86" t="s">
        <v>27</v>
      </c>
      <c r="G25" s="87">
        <v>15157435641</v>
      </c>
      <c r="H25" s="50"/>
    </row>
    <row r="26" spans="1:8">
      <c r="A26" s="81" t="s">
        <v>119</v>
      </c>
      <c r="B26" s="82" t="s">
        <v>82</v>
      </c>
      <c r="C26" s="203">
        <v>5</v>
      </c>
      <c r="D26" s="84">
        <v>0.0357</v>
      </c>
      <c r="E26" s="85" t="s">
        <v>28</v>
      </c>
      <c r="F26" s="86" t="s">
        <v>27</v>
      </c>
      <c r="G26" s="87">
        <v>15157435641</v>
      </c>
      <c r="H26" s="50"/>
    </row>
    <row r="27" spans="1:8">
      <c r="A27" s="81" t="s">
        <v>120</v>
      </c>
      <c r="B27" s="82" t="s">
        <v>82</v>
      </c>
      <c r="C27" s="203">
        <v>1</v>
      </c>
      <c r="D27" s="84">
        <v>0.0115</v>
      </c>
      <c r="E27" s="85" t="s">
        <v>28</v>
      </c>
      <c r="F27" s="86" t="s">
        <v>27</v>
      </c>
      <c r="G27" s="87">
        <v>15157435641</v>
      </c>
      <c r="H27" s="50"/>
    </row>
    <row r="28" spans="1:8">
      <c r="A28" s="81" t="s">
        <v>121</v>
      </c>
      <c r="B28" s="82" t="s">
        <v>82</v>
      </c>
      <c r="C28" s="203">
        <v>234</v>
      </c>
      <c r="D28" s="84">
        <v>0.03028</v>
      </c>
      <c r="E28" s="85" t="s">
        <v>28</v>
      </c>
      <c r="F28" s="86" t="s">
        <v>27</v>
      </c>
      <c r="G28" s="87">
        <v>15157435641</v>
      </c>
      <c r="H28" s="50"/>
    </row>
    <row r="29" spans="1:8">
      <c r="A29" s="81" t="s">
        <v>122</v>
      </c>
      <c r="B29" s="82" t="s">
        <v>82</v>
      </c>
      <c r="C29" s="203">
        <v>2</v>
      </c>
      <c r="D29" s="84">
        <v>0.0022</v>
      </c>
      <c r="E29" s="85" t="s">
        <v>28</v>
      </c>
      <c r="F29" s="86" t="s">
        <v>27</v>
      </c>
      <c r="G29" s="87">
        <v>15157435641</v>
      </c>
      <c r="H29" s="50"/>
    </row>
    <row r="30" spans="1:8">
      <c r="A30" s="81" t="s">
        <v>123</v>
      </c>
      <c r="B30" s="82" t="s">
        <v>82</v>
      </c>
      <c r="C30" s="203">
        <v>10</v>
      </c>
      <c r="D30" s="84">
        <v>0.095487</v>
      </c>
      <c r="E30" s="85" t="s">
        <v>28</v>
      </c>
      <c r="F30" s="86" t="s">
        <v>27</v>
      </c>
      <c r="G30" s="87">
        <v>15157435641</v>
      </c>
      <c r="H30" s="50"/>
    </row>
    <row r="31" spans="1:8">
      <c r="A31" s="81" t="s">
        <v>124</v>
      </c>
      <c r="B31" s="82" t="s">
        <v>82</v>
      </c>
      <c r="C31" s="203">
        <v>1</v>
      </c>
      <c r="D31" s="84">
        <v>0.004</v>
      </c>
      <c r="E31" s="85" t="s">
        <v>28</v>
      </c>
      <c r="F31" s="86" t="s">
        <v>27</v>
      </c>
      <c r="G31" s="87">
        <v>15157435641</v>
      </c>
      <c r="H31" s="50"/>
    </row>
    <row r="32" spans="1:8">
      <c r="A32" s="81" t="s">
        <v>125</v>
      </c>
      <c r="B32" s="82" t="s">
        <v>82</v>
      </c>
      <c r="C32" s="203">
        <v>48</v>
      </c>
      <c r="D32" s="84">
        <v>0.03</v>
      </c>
      <c r="E32" s="85" t="s">
        <v>28</v>
      </c>
      <c r="F32" s="86" t="s">
        <v>27</v>
      </c>
      <c r="G32" s="87">
        <v>15157435641</v>
      </c>
      <c r="H32" s="50"/>
    </row>
    <row r="33" spans="1:8">
      <c r="A33" s="81" t="s">
        <v>126</v>
      </c>
      <c r="B33" s="82" t="s">
        <v>82</v>
      </c>
      <c r="C33" s="203">
        <v>1</v>
      </c>
      <c r="D33" s="84">
        <v>0.00262</v>
      </c>
      <c r="E33" s="85" t="s">
        <v>28</v>
      </c>
      <c r="F33" s="86" t="s">
        <v>27</v>
      </c>
      <c r="G33" s="87">
        <v>15157435641</v>
      </c>
      <c r="H33" s="50"/>
    </row>
    <row r="34" spans="1:8">
      <c r="A34" s="81" t="s">
        <v>127</v>
      </c>
      <c r="B34" s="82" t="s">
        <v>82</v>
      </c>
      <c r="C34" s="203">
        <v>23</v>
      </c>
      <c r="D34" s="84">
        <v>0.012</v>
      </c>
      <c r="E34" s="85" t="s">
        <v>28</v>
      </c>
      <c r="F34" s="86" t="s">
        <v>27</v>
      </c>
      <c r="G34" s="87">
        <v>15157435641</v>
      </c>
      <c r="H34" s="50"/>
    </row>
    <row r="35" spans="1:8">
      <c r="A35" s="81" t="s">
        <v>128</v>
      </c>
      <c r="B35" s="82" t="s">
        <v>82</v>
      </c>
      <c r="C35" s="203">
        <v>1</v>
      </c>
      <c r="D35" s="84">
        <v>0.086</v>
      </c>
      <c r="E35" s="85" t="s">
        <v>28</v>
      </c>
      <c r="F35" s="86" t="s">
        <v>27</v>
      </c>
      <c r="G35" s="87">
        <v>15157435641</v>
      </c>
      <c r="H35" s="50"/>
    </row>
    <row r="36" spans="1:8">
      <c r="A36" s="81" t="s">
        <v>129</v>
      </c>
      <c r="B36" s="82" t="s">
        <v>82</v>
      </c>
      <c r="C36" s="203">
        <v>7</v>
      </c>
      <c r="D36" s="84">
        <v>0.00145</v>
      </c>
      <c r="E36" s="85" t="s">
        <v>28</v>
      </c>
      <c r="F36" s="86" t="s">
        <v>27</v>
      </c>
      <c r="G36" s="87">
        <v>15157435641</v>
      </c>
      <c r="H36" s="50"/>
    </row>
    <row r="37" spans="1:8">
      <c r="A37" s="81" t="s">
        <v>130</v>
      </c>
      <c r="B37" s="82" t="s">
        <v>82</v>
      </c>
      <c r="C37" s="203">
        <v>53</v>
      </c>
      <c r="D37" s="84">
        <v>0.024</v>
      </c>
      <c r="E37" s="85" t="s">
        <v>28</v>
      </c>
      <c r="F37" s="86" t="s">
        <v>27</v>
      </c>
      <c r="G37" s="87">
        <v>15157435641</v>
      </c>
      <c r="H37" s="50"/>
    </row>
    <row r="38" spans="1:8">
      <c r="A38" s="81" t="s">
        <v>131</v>
      </c>
      <c r="B38" s="82" t="s">
        <v>82</v>
      </c>
      <c r="C38" s="203">
        <v>23</v>
      </c>
      <c r="D38" s="84">
        <v>0.02</v>
      </c>
      <c r="E38" s="85" t="s">
        <v>28</v>
      </c>
      <c r="F38" s="86" t="s">
        <v>27</v>
      </c>
      <c r="G38" s="87">
        <v>15157435641</v>
      </c>
      <c r="H38" s="50"/>
    </row>
    <row r="39" spans="1:8">
      <c r="A39" s="81" t="s">
        <v>132</v>
      </c>
      <c r="B39" s="82" t="s">
        <v>82</v>
      </c>
      <c r="C39" s="203">
        <v>13</v>
      </c>
      <c r="D39" s="84">
        <v>0.01</v>
      </c>
      <c r="E39" s="85" t="s">
        <v>28</v>
      </c>
      <c r="F39" s="86" t="s">
        <v>27</v>
      </c>
      <c r="G39" s="87">
        <v>15157435641</v>
      </c>
      <c r="H39" s="50"/>
    </row>
    <row r="40" spans="1:8">
      <c r="A40" s="81" t="s">
        <v>133</v>
      </c>
      <c r="B40" s="82" t="s">
        <v>82</v>
      </c>
      <c r="C40" s="203">
        <v>1</v>
      </c>
      <c r="D40" s="84">
        <v>0.004</v>
      </c>
      <c r="E40" s="85" t="s">
        <v>28</v>
      </c>
      <c r="F40" s="86" t="s">
        <v>27</v>
      </c>
      <c r="G40" s="87">
        <v>15157435641</v>
      </c>
      <c r="H40" s="50"/>
    </row>
    <row r="41" spans="1:8">
      <c r="A41" s="81" t="s">
        <v>134</v>
      </c>
      <c r="B41" s="82" t="s">
        <v>82</v>
      </c>
      <c r="C41" s="203">
        <v>10</v>
      </c>
      <c r="D41" s="84">
        <v>0.1835</v>
      </c>
      <c r="E41" s="85" t="s">
        <v>28</v>
      </c>
      <c r="F41" s="86" t="s">
        <v>27</v>
      </c>
      <c r="G41" s="87">
        <v>15157435641</v>
      </c>
      <c r="H41" s="50"/>
    </row>
    <row r="42" spans="1:8">
      <c r="A42" s="81" t="s">
        <v>135</v>
      </c>
      <c r="B42" s="82" t="s">
        <v>82</v>
      </c>
      <c r="C42" s="203">
        <v>1</v>
      </c>
      <c r="D42" s="84">
        <v>0.017</v>
      </c>
      <c r="E42" s="85" t="s">
        <v>28</v>
      </c>
      <c r="F42" s="86" t="s">
        <v>27</v>
      </c>
      <c r="G42" s="87">
        <v>15157435641</v>
      </c>
      <c r="H42" s="50"/>
    </row>
    <row r="43" spans="1:8">
      <c r="A43" s="81" t="s">
        <v>136</v>
      </c>
      <c r="B43" s="82" t="s">
        <v>82</v>
      </c>
      <c r="C43" s="203">
        <v>1</v>
      </c>
      <c r="D43" s="84">
        <v>0.0265</v>
      </c>
      <c r="E43" s="85" t="s">
        <v>28</v>
      </c>
      <c r="F43" s="86" t="s">
        <v>27</v>
      </c>
      <c r="G43" s="87">
        <v>15157435641</v>
      </c>
      <c r="H43" s="50"/>
    </row>
    <row r="44" spans="1:8">
      <c r="A44" s="81" t="s">
        <v>137</v>
      </c>
      <c r="B44" s="82" t="s">
        <v>82</v>
      </c>
      <c r="C44" s="83">
        <v>2</v>
      </c>
      <c r="D44" s="167">
        <v>0.022</v>
      </c>
      <c r="E44" s="85" t="s">
        <v>28</v>
      </c>
      <c r="F44" s="86" t="s">
        <v>27</v>
      </c>
      <c r="G44" s="87">
        <v>15157435641</v>
      </c>
      <c r="H44" s="50"/>
    </row>
    <row r="45" spans="1:8">
      <c r="A45" s="81" t="s">
        <v>138</v>
      </c>
      <c r="B45" s="82" t="s">
        <v>82</v>
      </c>
      <c r="C45" s="83">
        <v>6</v>
      </c>
      <c r="D45" s="167">
        <v>0.0105</v>
      </c>
      <c r="E45" s="85" t="s">
        <v>28</v>
      </c>
      <c r="F45" s="86" t="s">
        <v>27</v>
      </c>
      <c r="G45" s="87">
        <v>15157435641</v>
      </c>
      <c r="H45" s="50"/>
    </row>
    <row r="46" spans="1:8">
      <c r="A46" s="81" t="s">
        <v>102</v>
      </c>
      <c r="B46" s="82" t="s">
        <v>82</v>
      </c>
      <c r="C46" s="83">
        <v>10</v>
      </c>
      <c r="D46" s="167">
        <v>0.479</v>
      </c>
      <c r="E46" s="85" t="s">
        <v>28</v>
      </c>
      <c r="F46" s="86" t="s">
        <v>27</v>
      </c>
      <c r="G46" s="87">
        <v>15157435641</v>
      </c>
      <c r="H46" s="50"/>
    </row>
    <row r="47" ht="15.15" spans="1:8">
      <c r="A47" s="97" t="s">
        <v>139</v>
      </c>
      <c r="B47" s="98" t="s">
        <v>82</v>
      </c>
      <c r="C47" s="99">
        <v>1</v>
      </c>
      <c r="D47" s="204">
        <v>0.049</v>
      </c>
      <c r="E47" s="171" t="s">
        <v>28</v>
      </c>
      <c r="F47" s="172" t="s">
        <v>27</v>
      </c>
      <c r="G47" s="173">
        <v>15157435641</v>
      </c>
      <c r="H47" s="50"/>
    </row>
    <row r="48" spans="1:8">
      <c r="A48" s="104" t="s">
        <v>115</v>
      </c>
      <c r="B48" s="56" t="s">
        <v>71</v>
      </c>
      <c r="C48" s="106">
        <v>5</v>
      </c>
      <c r="D48" s="56">
        <v>0.0125</v>
      </c>
      <c r="E48" s="27" t="s">
        <v>32</v>
      </c>
      <c r="F48" s="27" t="s">
        <v>31</v>
      </c>
      <c r="G48" s="107">
        <v>15305737180</v>
      </c>
      <c r="H48" s="50"/>
    </row>
    <row r="49" spans="1:8">
      <c r="A49" s="108" t="s">
        <v>140</v>
      </c>
      <c r="B49" s="147" t="s">
        <v>71</v>
      </c>
      <c r="C49" s="110">
        <v>6</v>
      </c>
      <c r="D49" s="112">
        <v>0.004</v>
      </c>
      <c r="E49" s="72" t="s">
        <v>32</v>
      </c>
      <c r="F49" s="72" t="s">
        <v>31</v>
      </c>
      <c r="G49" s="111">
        <v>15305737180</v>
      </c>
      <c r="H49" s="50"/>
    </row>
    <row r="50" spans="1:8">
      <c r="A50" s="108" t="s">
        <v>122</v>
      </c>
      <c r="B50" s="147" t="s">
        <v>71</v>
      </c>
      <c r="C50" s="110">
        <v>12</v>
      </c>
      <c r="D50" s="113"/>
      <c r="E50" s="72" t="s">
        <v>32</v>
      </c>
      <c r="F50" s="72" t="s">
        <v>31</v>
      </c>
      <c r="G50" s="111">
        <v>15305737180</v>
      </c>
      <c r="H50" s="50"/>
    </row>
    <row r="51" spans="1:8">
      <c r="A51" s="108" t="s">
        <v>116</v>
      </c>
      <c r="B51" s="147" t="s">
        <v>71</v>
      </c>
      <c r="C51" s="110">
        <v>5</v>
      </c>
      <c r="D51" s="113"/>
      <c r="E51" s="72" t="s">
        <v>32</v>
      </c>
      <c r="F51" s="72" t="s">
        <v>31</v>
      </c>
      <c r="G51" s="111">
        <v>15305737180</v>
      </c>
      <c r="H51" s="50"/>
    </row>
    <row r="52" spans="1:8">
      <c r="A52" s="108" t="s">
        <v>141</v>
      </c>
      <c r="B52" s="147" t="s">
        <v>71</v>
      </c>
      <c r="C52" s="110">
        <v>6</v>
      </c>
      <c r="D52" s="113"/>
      <c r="E52" s="72" t="s">
        <v>32</v>
      </c>
      <c r="F52" s="72" t="s">
        <v>31</v>
      </c>
      <c r="G52" s="111">
        <v>15305737180</v>
      </c>
      <c r="H52" s="50"/>
    </row>
    <row r="53" spans="1:8">
      <c r="A53" s="108" t="s">
        <v>142</v>
      </c>
      <c r="B53" s="147" t="s">
        <v>71</v>
      </c>
      <c r="C53" s="110">
        <v>4</v>
      </c>
      <c r="D53" s="113"/>
      <c r="E53" s="72" t="s">
        <v>32</v>
      </c>
      <c r="F53" s="72" t="s">
        <v>31</v>
      </c>
      <c r="G53" s="111">
        <v>15305737180</v>
      </c>
      <c r="H53" s="50"/>
    </row>
    <row r="54" spans="1:8">
      <c r="A54" s="108" t="s">
        <v>143</v>
      </c>
      <c r="B54" s="147" t="s">
        <v>71</v>
      </c>
      <c r="C54" s="110">
        <v>8</v>
      </c>
      <c r="D54" s="205"/>
      <c r="E54" s="72" t="s">
        <v>32</v>
      </c>
      <c r="F54" s="72" t="s">
        <v>31</v>
      </c>
      <c r="G54" s="111">
        <v>15305737180</v>
      </c>
      <c r="H54" s="50"/>
    </row>
    <row r="55" spans="1:8">
      <c r="A55" s="178" t="s">
        <v>114</v>
      </c>
      <c r="B55" s="143" t="s">
        <v>71</v>
      </c>
      <c r="C55" s="109">
        <v>6</v>
      </c>
      <c r="D55" s="72">
        <v>0.0025</v>
      </c>
      <c r="E55" s="72" t="s">
        <v>32</v>
      </c>
      <c r="F55" s="72" t="s">
        <v>31</v>
      </c>
      <c r="G55" s="111">
        <v>15305737180</v>
      </c>
      <c r="H55" s="50"/>
    </row>
    <row r="56" spans="1:8">
      <c r="A56" s="178" t="s">
        <v>113</v>
      </c>
      <c r="B56" s="143" t="s">
        <v>71</v>
      </c>
      <c r="C56" s="109">
        <v>15</v>
      </c>
      <c r="D56" s="176">
        <v>0.015</v>
      </c>
      <c r="E56" s="72" t="s">
        <v>32</v>
      </c>
      <c r="F56" s="72" t="s">
        <v>31</v>
      </c>
      <c r="G56" s="111">
        <v>15305737180</v>
      </c>
      <c r="H56" s="50"/>
    </row>
    <row r="57" ht="15.15" spans="1:8">
      <c r="A57" s="206" t="s">
        <v>123</v>
      </c>
      <c r="B57" s="54" t="s">
        <v>71</v>
      </c>
      <c r="C57" s="116">
        <v>1</v>
      </c>
      <c r="D57" s="207"/>
      <c r="E57" s="30" t="s">
        <v>32</v>
      </c>
      <c r="F57" s="30" t="s">
        <v>31</v>
      </c>
      <c r="G57" s="119">
        <v>15305737180</v>
      </c>
      <c r="H57" s="50"/>
    </row>
    <row r="58" ht="15.15" spans="1:8">
      <c r="A58" s="208"/>
      <c r="B58" s="209"/>
      <c r="C58" s="209"/>
      <c r="D58" s="209"/>
      <c r="E58" s="209"/>
      <c r="F58" s="209"/>
      <c r="G58" s="210"/>
      <c r="H58" s="150"/>
    </row>
    <row r="59" ht="22.95" spans="1:8">
      <c r="A59" s="63"/>
      <c r="B59" s="64"/>
      <c r="C59" s="65" t="s">
        <v>98</v>
      </c>
      <c r="D59" s="211">
        <f ca="1">SUM(D4:INDEX(D:D,ROW()-1))</f>
        <v>2.555824</v>
      </c>
    </row>
  </sheetData>
  <autoFilter xmlns:etc="http://www.wps.cn/officeDocument/2017/etCustomData" ref="A3:W59" etc:filterBottomFollowUsedRange="0">
    <extLst/>
  </autoFilter>
  <mergeCells count="5">
    <mergeCell ref="A1:H1"/>
    <mergeCell ref="A2:H2"/>
    <mergeCell ref="D49:D54"/>
    <mergeCell ref="D56:D57"/>
    <mergeCell ref="H4:H58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2"/>
  <sheetViews>
    <sheetView workbookViewId="0">
      <selection activeCell="I1" sqref="I1"/>
    </sheetView>
  </sheetViews>
  <sheetFormatPr defaultColWidth="8.1" defaultRowHeight="14.4"/>
  <cols>
    <col min="1" max="1" width="33.4166666666667" style="2" customWidth="1"/>
    <col min="2" max="2" width="5.4" style="2" customWidth="1"/>
    <col min="3" max="3" width="6.41666666666667" style="2" customWidth="1"/>
    <col min="4" max="4" width="15.525" style="2" customWidth="1"/>
    <col min="5" max="5" width="20.3666666666667" style="2" customWidth="1"/>
    <col min="6" max="6" width="7.31666666666667" style="2" customWidth="1"/>
    <col min="7" max="7" width="17.55" style="2" customWidth="1"/>
    <col min="8" max="8" width="8.325" style="2" customWidth="1"/>
    <col min="9" max="16384" width="8.1" style="2"/>
  </cols>
  <sheetData>
    <row r="1" s="1" customFormat="1" ht="30" customHeight="1" spans="1:23">
      <c r="A1" s="3" t="s">
        <v>60</v>
      </c>
      <c r="B1" s="4"/>
      <c r="C1" s="4"/>
      <c r="D1" s="4"/>
      <c r="E1" s="4"/>
      <c r="F1" s="4"/>
      <c r="G1" s="4"/>
      <c r="H1" s="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="1" customFormat="1" ht="30" customHeight="1" spans="1:23">
      <c r="A2" s="7" t="s">
        <v>144</v>
      </c>
      <c r="B2" s="8"/>
      <c r="C2" s="8"/>
      <c r="D2" s="8"/>
      <c r="E2" s="8"/>
      <c r="F2" s="8"/>
      <c r="G2" s="8"/>
      <c r="H2" s="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21" customHeight="1" spans="1:23">
      <c r="A3" s="10" t="s">
        <v>62</v>
      </c>
      <c r="B3" s="11" t="s">
        <v>63</v>
      </c>
      <c r="C3" s="11" t="s">
        <v>64</v>
      </c>
      <c r="D3" s="12" t="s">
        <v>65</v>
      </c>
      <c r="E3" s="13" t="s">
        <v>66</v>
      </c>
      <c r="F3" s="11" t="s">
        <v>5</v>
      </c>
      <c r="G3" s="11" t="s">
        <v>6</v>
      </c>
      <c r="H3" s="151" t="s">
        <v>8</v>
      </c>
    </row>
    <row r="4" ht="18" customHeight="1" spans="1:23">
      <c r="A4" s="152" t="s">
        <v>145</v>
      </c>
      <c r="B4" s="134" t="s">
        <v>77</v>
      </c>
      <c r="C4" s="134">
        <v>3</v>
      </c>
      <c r="D4" s="134">
        <v>0.06</v>
      </c>
      <c r="E4" s="134" t="s">
        <v>13</v>
      </c>
      <c r="F4" s="153" t="s">
        <v>12</v>
      </c>
      <c r="G4" s="154">
        <v>15305736263</v>
      </c>
      <c r="H4" s="18" t="s">
        <v>69</v>
      </c>
    </row>
    <row r="5" spans="1:23">
      <c r="A5" s="155" t="s">
        <v>146</v>
      </c>
      <c r="B5" s="156" t="s">
        <v>147</v>
      </c>
      <c r="C5" s="156">
        <v>2</v>
      </c>
      <c r="D5" s="156">
        <v>0.2</v>
      </c>
      <c r="E5" s="156" t="s">
        <v>13</v>
      </c>
      <c r="F5" s="157" t="s">
        <v>12</v>
      </c>
      <c r="G5" s="158">
        <v>15305736263</v>
      </c>
      <c r="H5" s="50"/>
    </row>
    <row r="6" spans="1:23">
      <c r="A6" s="155" t="s">
        <v>81</v>
      </c>
      <c r="B6" s="156" t="s">
        <v>71</v>
      </c>
      <c r="C6" s="156">
        <v>1</v>
      </c>
      <c r="D6" s="156">
        <v>0.05</v>
      </c>
      <c r="E6" s="156" t="s">
        <v>13</v>
      </c>
      <c r="F6" s="157" t="s">
        <v>12</v>
      </c>
      <c r="G6" s="158">
        <v>15305736263</v>
      </c>
      <c r="H6" s="50"/>
    </row>
    <row r="7" spans="1:23">
      <c r="A7" s="155" t="s">
        <v>148</v>
      </c>
      <c r="B7" s="156" t="s">
        <v>71</v>
      </c>
      <c r="C7" s="156">
        <v>1</v>
      </c>
      <c r="D7" s="156">
        <v>0.02</v>
      </c>
      <c r="E7" s="156" t="s">
        <v>13</v>
      </c>
      <c r="F7" s="157" t="s">
        <v>12</v>
      </c>
      <c r="G7" s="158">
        <v>15305736263</v>
      </c>
      <c r="H7" s="50"/>
    </row>
    <row r="8" spans="1:23">
      <c r="A8" s="155" t="s">
        <v>149</v>
      </c>
      <c r="B8" s="156" t="s">
        <v>71</v>
      </c>
      <c r="C8" s="156">
        <v>5</v>
      </c>
      <c r="D8" s="156">
        <v>0.05</v>
      </c>
      <c r="E8" s="156" t="s">
        <v>13</v>
      </c>
      <c r="F8" s="157" t="s">
        <v>12</v>
      </c>
      <c r="G8" s="158">
        <v>15305736263</v>
      </c>
      <c r="H8" s="50"/>
    </row>
    <row r="9" spans="1:23">
      <c r="A9" s="155" t="s">
        <v>150</v>
      </c>
      <c r="B9" s="156" t="s">
        <v>71</v>
      </c>
      <c r="C9" s="156">
        <v>5</v>
      </c>
      <c r="D9" s="156">
        <v>0.1</v>
      </c>
      <c r="E9" s="156" t="s">
        <v>13</v>
      </c>
      <c r="F9" s="157" t="s">
        <v>12</v>
      </c>
      <c r="G9" s="158">
        <v>15305736263</v>
      </c>
      <c r="H9" s="50"/>
    </row>
    <row r="10" spans="1:23">
      <c r="A10" s="155" t="s">
        <v>151</v>
      </c>
      <c r="B10" s="156" t="s">
        <v>71</v>
      </c>
      <c r="C10" s="156">
        <v>1</v>
      </c>
      <c r="D10" s="156">
        <v>0.02</v>
      </c>
      <c r="E10" s="156" t="s">
        <v>13</v>
      </c>
      <c r="F10" s="157" t="s">
        <v>12</v>
      </c>
      <c r="G10" s="158">
        <v>15305736263</v>
      </c>
      <c r="H10" s="50"/>
    </row>
    <row r="11" spans="1:23">
      <c r="A11" s="155" t="s">
        <v>152</v>
      </c>
      <c r="B11" s="156" t="s">
        <v>147</v>
      </c>
      <c r="C11" s="156">
        <v>1</v>
      </c>
      <c r="D11" s="156">
        <v>0.05</v>
      </c>
      <c r="E11" s="156" t="s">
        <v>13</v>
      </c>
      <c r="F11" s="157" t="s">
        <v>12</v>
      </c>
      <c r="G11" s="158">
        <v>15305736263</v>
      </c>
      <c r="H11" s="50"/>
    </row>
    <row r="12" spans="1:23">
      <c r="A12" s="155" t="s">
        <v>153</v>
      </c>
      <c r="B12" s="156" t="s">
        <v>147</v>
      </c>
      <c r="C12" s="156">
        <v>1</v>
      </c>
      <c r="D12" s="156">
        <v>0.1</v>
      </c>
      <c r="E12" s="156" t="s">
        <v>16</v>
      </c>
      <c r="F12" s="109" t="s">
        <v>15</v>
      </c>
      <c r="G12" s="148">
        <v>15305733289</v>
      </c>
      <c r="H12" s="50"/>
    </row>
    <row r="13" spans="1:23">
      <c r="A13" s="155" t="s">
        <v>150</v>
      </c>
      <c r="B13" s="156" t="s">
        <v>71</v>
      </c>
      <c r="C13" s="156">
        <v>6</v>
      </c>
      <c r="D13" s="156">
        <v>0.15</v>
      </c>
      <c r="E13" s="156" t="s">
        <v>16</v>
      </c>
      <c r="F13" s="109" t="s">
        <v>15</v>
      </c>
      <c r="G13" s="148">
        <v>15305733289</v>
      </c>
      <c r="H13" s="50"/>
    </row>
    <row r="14" spans="1:23">
      <c r="A14" s="155" t="s">
        <v>154</v>
      </c>
      <c r="B14" s="156" t="s">
        <v>71</v>
      </c>
      <c r="C14" s="156">
        <v>70</v>
      </c>
      <c r="D14" s="156">
        <v>0.4</v>
      </c>
      <c r="E14" s="156" t="s">
        <v>16</v>
      </c>
      <c r="F14" s="109" t="s">
        <v>15</v>
      </c>
      <c r="G14" s="148">
        <v>15305733289</v>
      </c>
      <c r="H14" s="50"/>
    </row>
    <row r="15" spans="1:23">
      <c r="A15" s="155" t="s">
        <v>152</v>
      </c>
      <c r="B15" s="156" t="s">
        <v>147</v>
      </c>
      <c r="C15" s="156">
        <v>1</v>
      </c>
      <c r="D15" s="156">
        <v>0.15</v>
      </c>
      <c r="E15" s="156" t="s">
        <v>16</v>
      </c>
      <c r="F15" s="109" t="s">
        <v>15</v>
      </c>
      <c r="G15" s="148">
        <v>15305733289</v>
      </c>
      <c r="H15" s="50"/>
    </row>
    <row r="16" spans="1:23">
      <c r="A16" s="155" t="s">
        <v>155</v>
      </c>
      <c r="B16" s="156" t="s">
        <v>147</v>
      </c>
      <c r="C16" s="156">
        <v>7</v>
      </c>
      <c r="D16" s="156">
        <v>0.3</v>
      </c>
      <c r="E16" s="156" t="s">
        <v>16</v>
      </c>
      <c r="F16" s="109" t="s">
        <v>15</v>
      </c>
      <c r="G16" s="148">
        <v>15305733289</v>
      </c>
      <c r="H16" s="50"/>
    </row>
    <row r="17" spans="1:8">
      <c r="A17" s="155" t="s">
        <v>146</v>
      </c>
      <c r="B17" s="156" t="s">
        <v>147</v>
      </c>
      <c r="C17" s="86">
        <v>8</v>
      </c>
      <c r="D17" s="156">
        <v>0.4</v>
      </c>
      <c r="E17" s="156" t="s">
        <v>16</v>
      </c>
      <c r="F17" s="109" t="s">
        <v>15</v>
      </c>
      <c r="G17" s="148">
        <v>15305733289</v>
      </c>
      <c r="H17" s="50"/>
    </row>
    <row r="18" spans="1:8">
      <c r="A18" s="155" t="s">
        <v>156</v>
      </c>
      <c r="B18" s="156" t="s">
        <v>71</v>
      </c>
      <c r="C18" s="156">
        <v>2</v>
      </c>
      <c r="D18" s="156">
        <v>0.1</v>
      </c>
      <c r="E18" s="156" t="s">
        <v>16</v>
      </c>
      <c r="F18" s="109" t="s">
        <v>15</v>
      </c>
      <c r="G18" s="148">
        <v>15305733289</v>
      </c>
      <c r="H18" s="50"/>
    </row>
    <row r="19" spans="1:8">
      <c r="A19" s="155" t="s">
        <v>157</v>
      </c>
      <c r="B19" s="156" t="s">
        <v>158</v>
      </c>
      <c r="C19" s="156">
        <v>4</v>
      </c>
      <c r="D19" s="156">
        <v>0.2</v>
      </c>
      <c r="E19" s="156" t="s">
        <v>16</v>
      </c>
      <c r="F19" s="109" t="s">
        <v>15</v>
      </c>
      <c r="G19" s="148">
        <v>15305733289</v>
      </c>
      <c r="H19" s="50"/>
    </row>
    <row r="20" spans="1:8">
      <c r="A20" s="159" t="s">
        <v>159</v>
      </c>
      <c r="B20" s="160" t="s">
        <v>71</v>
      </c>
      <c r="C20" s="109">
        <v>580</v>
      </c>
      <c r="D20" s="147">
        <v>1.8</v>
      </c>
      <c r="E20" s="161" t="s">
        <v>45</v>
      </c>
      <c r="F20" s="147" t="s">
        <v>44</v>
      </c>
      <c r="G20" s="162">
        <v>15305736329</v>
      </c>
      <c r="H20" s="50"/>
    </row>
    <row r="21" spans="1:8">
      <c r="A21" s="159" t="s">
        <v>160</v>
      </c>
      <c r="B21" s="160" t="s">
        <v>71</v>
      </c>
      <c r="C21" s="109">
        <v>180</v>
      </c>
      <c r="D21" s="147">
        <v>0.2</v>
      </c>
      <c r="E21" s="161" t="s">
        <v>45</v>
      </c>
      <c r="F21" s="147" t="s">
        <v>44</v>
      </c>
      <c r="G21" s="162">
        <v>15305736329</v>
      </c>
      <c r="H21" s="50"/>
    </row>
    <row r="22" spans="1:8">
      <c r="A22" s="159" t="s">
        <v>161</v>
      </c>
      <c r="B22" s="160" t="s">
        <v>71</v>
      </c>
      <c r="C22" s="109">
        <v>9</v>
      </c>
      <c r="D22" s="147">
        <v>0.02</v>
      </c>
      <c r="E22" s="161" t="s">
        <v>45</v>
      </c>
      <c r="F22" s="147" t="s">
        <v>44</v>
      </c>
      <c r="G22" s="162">
        <v>15305736329</v>
      </c>
      <c r="H22" s="50"/>
    </row>
    <row r="23" ht="15.15" spans="1:8">
      <c r="A23" s="126" t="s">
        <v>162</v>
      </c>
      <c r="B23" s="129" t="s">
        <v>71</v>
      </c>
      <c r="C23" s="116">
        <v>90</v>
      </c>
      <c r="D23" s="60">
        <v>0.2</v>
      </c>
      <c r="E23" s="163" t="s">
        <v>45</v>
      </c>
      <c r="F23" s="60" t="s">
        <v>44</v>
      </c>
      <c r="G23" s="130">
        <v>15305736329</v>
      </c>
      <c r="H23" s="50"/>
    </row>
    <row r="24" spans="1:8">
      <c r="A24" s="164" t="s">
        <v>163</v>
      </c>
      <c r="B24" s="27" t="s">
        <v>82</v>
      </c>
      <c r="C24" s="27">
        <v>2</v>
      </c>
      <c r="D24" s="27">
        <v>0.016</v>
      </c>
      <c r="E24" s="27" t="s">
        <v>18</v>
      </c>
      <c r="F24" s="27" t="s">
        <v>17</v>
      </c>
      <c r="G24" s="28">
        <v>13305734199</v>
      </c>
      <c r="H24" s="50"/>
    </row>
    <row r="25" spans="1:8">
      <c r="A25" s="165" t="s">
        <v>133</v>
      </c>
      <c r="B25" s="72" t="s">
        <v>82</v>
      </c>
      <c r="C25" s="72">
        <v>99</v>
      </c>
      <c r="D25" s="72">
        <v>0.297</v>
      </c>
      <c r="E25" s="72" t="s">
        <v>18</v>
      </c>
      <c r="F25" s="72" t="s">
        <v>17</v>
      </c>
      <c r="G25" s="73">
        <v>13305734199</v>
      </c>
      <c r="H25" s="50"/>
    </row>
    <row r="26" spans="1:8">
      <c r="A26" s="166" t="s">
        <v>164</v>
      </c>
      <c r="B26" s="121" t="s">
        <v>71</v>
      </c>
      <c r="C26" s="72">
        <v>1</v>
      </c>
      <c r="D26" s="72">
        <v>0.08</v>
      </c>
      <c r="E26" s="72" t="s">
        <v>18</v>
      </c>
      <c r="F26" s="72" t="s">
        <v>17</v>
      </c>
      <c r="G26" s="73">
        <v>13305734199</v>
      </c>
      <c r="H26" s="50"/>
    </row>
    <row r="27" ht="15.15" spans="1:8">
      <c r="A27" s="53" t="s">
        <v>165</v>
      </c>
      <c r="B27" s="30" t="s">
        <v>71</v>
      </c>
      <c r="C27" s="30">
        <v>2</v>
      </c>
      <c r="D27" s="30">
        <v>0.04</v>
      </c>
      <c r="E27" s="30" t="s">
        <v>18</v>
      </c>
      <c r="F27" s="30" t="s">
        <v>17</v>
      </c>
      <c r="G27" s="31">
        <v>13305734199</v>
      </c>
      <c r="H27" s="50"/>
    </row>
    <row r="28" spans="1:8">
      <c r="A28" s="74" t="s">
        <v>166</v>
      </c>
      <c r="B28" s="75" t="s">
        <v>82</v>
      </c>
      <c r="C28" s="76">
        <v>13</v>
      </c>
      <c r="D28" s="77">
        <v>0.278</v>
      </c>
      <c r="E28" s="78" t="s">
        <v>47</v>
      </c>
      <c r="F28" s="79" t="s">
        <v>46</v>
      </c>
      <c r="G28" s="80">
        <v>13867320404</v>
      </c>
      <c r="H28" s="50"/>
    </row>
    <row r="29" spans="1:8">
      <c r="A29" s="81" t="s">
        <v>167</v>
      </c>
      <c r="B29" s="82" t="s">
        <v>82</v>
      </c>
      <c r="C29" s="83">
        <v>6</v>
      </c>
      <c r="D29" s="167">
        <v>0.029</v>
      </c>
      <c r="E29" s="85" t="s">
        <v>47</v>
      </c>
      <c r="F29" s="86" t="s">
        <v>46</v>
      </c>
      <c r="G29" s="87">
        <v>13867320404</v>
      </c>
      <c r="H29" s="50"/>
    </row>
    <row r="30" spans="1:8">
      <c r="A30" s="81" t="s">
        <v>168</v>
      </c>
      <c r="B30" s="82" t="s">
        <v>82</v>
      </c>
      <c r="C30" s="83">
        <v>496</v>
      </c>
      <c r="D30" s="84">
        <v>1.125</v>
      </c>
      <c r="E30" s="85" t="s">
        <v>47</v>
      </c>
      <c r="F30" s="86" t="s">
        <v>46</v>
      </c>
      <c r="G30" s="87">
        <v>13867320404</v>
      </c>
      <c r="H30" s="50"/>
    </row>
    <row r="31" spans="1:8">
      <c r="A31" s="81" t="s">
        <v>169</v>
      </c>
      <c r="B31" s="82" t="s">
        <v>82</v>
      </c>
      <c r="C31" s="83">
        <v>4</v>
      </c>
      <c r="D31" s="41">
        <v>0.185</v>
      </c>
      <c r="E31" s="85" t="s">
        <v>47</v>
      </c>
      <c r="F31" s="86" t="s">
        <v>46</v>
      </c>
      <c r="G31" s="87">
        <v>13867320404</v>
      </c>
      <c r="H31" s="50"/>
    </row>
    <row r="32" spans="1:8">
      <c r="A32" s="81" t="s">
        <v>170</v>
      </c>
      <c r="B32" s="82" t="s">
        <v>82</v>
      </c>
      <c r="C32" s="83">
        <v>6</v>
      </c>
      <c r="D32" s="41">
        <v>0.5175</v>
      </c>
      <c r="E32" s="85" t="s">
        <v>47</v>
      </c>
      <c r="F32" s="86" t="s">
        <v>46</v>
      </c>
      <c r="G32" s="87">
        <v>13867320404</v>
      </c>
      <c r="H32" s="50"/>
    </row>
    <row r="33" spans="1:8">
      <c r="A33" s="81" t="s">
        <v>171</v>
      </c>
      <c r="B33" s="82" t="s">
        <v>82</v>
      </c>
      <c r="C33" s="83">
        <v>32</v>
      </c>
      <c r="D33" s="41">
        <v>0.7872</v>
      </c>
      <c r="E33" s="85" t="s">
        <v>47</v>
      </c>
      <c r="F33" s="86" t="s">
        <v>46</v>
      </c>
      <c r="G33" s="87">
        <v>13867320404</v>
      </c>
      <c r="H33" s="50"/>
    </row>
    <row r="34" spans="1:8">
      <c r="A34" s="81" t="s">
        <v>172</v>
      </c>
      <c r="B34" s="82" t="s">
        <v>82</v>
      </c>
      <c r="C34" s="83">
        <v>293</v>
      </c>
      <c r="D34" s="41">
        <v>1.8166</v>
      </c>
      <c r="E34" s="85" t="s">
        <v>47</v>
      </c>
      <c r="F34" s="86" t="s">
        <v>46</v>
      </c>
      <c r="G34" s="87">
        <v>13867320404</v>
      </c>
      <c r="H34" s="50"/>
    </row>
    <row r="35" spans="1:8">
      <c r="A35" s="81" t="s">
        <v>173</v>
      </c>
      <c r="B35" s="82" t="s">
        <v>82</v>
      </c>
      <c r="C35" s="83">
        <v>7</v>
      </c>
      <c r="D35" s="41">
        <v>0.056</v>
      </c>
      <c r="E35" s="85" t="s">
        <v>47</v>
      </c>
      <c r="F35" s="86" t="s">
        <v>46</v>
      </c>
      <c r="G35" s="87">
        <v>13867320404</v>
      </c>
      <c r="H35" s="50"/>
    </row>
    <row r="36" spans="1:8">
      <c r="A36" s="81" t="s">
        <v>134</v>
      </c>
      <c r="B36" s="82" t="s">
        <v>82</v>
      </c>
      <c r="C36" s="83">
        <v>3</v>
      </c>
      <c r="D36" s="41">
        <v>0.0435</v>
      </c>
      <c r="E36" s="85" t="s">
        <v>47</v>
      </c>
      <c r="F36" s="86" t="s">
        <v>46</v>
      </c>
      <c r="G36" s="87">
        <v>13867320404</v>
      </c>
      <c r="H36" s="50"/>
    </row>
    <row r="37" spans="1:8">
      <c r="A37" s="81" t="s">
        <v>166</v>
      </c>
      <c r="B37" s="82" t="s">
        <v>82</v>
      </c>
      <c r="C37" s="83">
        <v>54</v>
      </c>
      <c r="D37" s="94">
        <v>0.7866</v>
      </c>
      <c r="E37" s="85" t="s">
        <v>28</v>
      </c>
      <c r="F37" s="86" t="s">
        <v>27</v>
      </c>
      <c r="G37" s="87">
        <v>15157435641</v>
      </c>
      <c r="H37" s="50"/>
    </row>
    <row r="38" spans="1:8">
      <c r="A38" s="81" t="s">
        <v>167</v>
      </c>
      <c r="B38" s="82" t="s">
        <v>82</v>
      </c>
      <c r="C38" s="83">
        <v>23</v>
      </c>
      <c r="D38" s="94">
        <v>0.186</v>
      </c>
      <c r="E38" s="85" t="s">
        <v>28</v>
      </c>
      <c r="F38" s="86" t="s">
        <v>27</v>
      </c>
      <c r="G38" s="87">
        <v>15157435641</v>
      </c>
      <c r="H38" s="50"/>
    </row>
    <row r="39" spans="1:8">
      <c r="A39" s="81" t="s">
        <v>174</v>
      </c>
      <c r="B39" s="82" t="s">
        <v>82</v>
      </c>
      <c r="C39" s="83">
        <v>6</v>
      </c>
      <c r="D39" s="94">
        <v>0.29</v>
      </c>
      <c r="E39" s="85" t="s">
        <v>28</v>
      </c>
      <c r="F39" s="86" t="s">
        <v>27</v>
      </c>
      <c r="G39" s="87">
        <v>15157435641</v>
      </c>
      <c r="H39" s="50"/>
    </row>
    <row r="40" spans="1:8">
      <c r="A40" s="81" t="s">
        <v>175</v>
      </c>
      <c r="B40" s="82" t="s">
        <v>82</v>
      </c>
      <c r="C40" s="83">
        <v>29</v>
      </c>
      <c r="D40" s="94">
        <v>0.34</v>
      </c>
      <c r="E40" s="85" t="s">
        <v>28</v>
      </c>
      <c r="F40" s="86" t="s">
        <v>27</v>
      </c>
      <c r="G40" s="87">
        <v>15157435641</v>
      </c>
      <c r="H40" s="50"/>
    </row>
    <row r="41" spans="1:8">
      <c r="A41" s="81" t="s">
        <v>176</v>
      </c>
      <c r="B41" s="82" t="s">
        <v>82</v>
      </c>
      <c r="C41" s="83">
        <v>175</v>
      </c>
      <c r="D41" s="94">
        <v>1.7365</v>
      </c>
      <c r="E41" s="85" t="s">
        <v>28</v>
      </c>
      <c r="F41" s="86" t="s">
        <v>27</v>
      </c>
      <c r="G41" s="87">
        <v>15157435641</v>
      </c>
      <c r="H41" s="50"/>
    </row>
    <row r="42" spans="1:8">
      <c r="A42" s="81" t="s">
        <v>177</v>
      </c>
      <c r="B42" s="82" t="s">
        <v>82</v>
      </c>
      <c r="C42" s="83">
        <v>179</v>
      </c>
      <c r="D42" s="94">
        <v>0.468</v>
      </c>
      <c r="E42" s="85" t="s">
        <v>28</v>
      </c>
      <c r="F42" s="86" t="s">
        <v>27</v>
      </c>
      <c r="G42" s="87">
        <v>15157435641</v>
      </c>
      <c r="H42" s="50"/>
    </row>
    <row r="43" spans="1:8">
      <c r="A43" s="81" t="s">
        <v>178</v>
      </c>
      <c r="B43" s="82" t="s">
        <v>82</v>
      </c>
      <c r="C43" s="83">
        <v>11</v>
      </c>
      <c r="D43" s="94">
        <v>0.0845</v>
      </c>
      <c r="E43" s="85" t="s">
        <v>28</v>
      </c>
      <c r="F43" s="86" t="s">
        <v>27</v>
      </c>
      <c r="G43" s="87">
        <v>15157435641</v>
      </c>
      <c r="H43" s="50"/>
    </row>
    <row r="44" spans="1:8">
      <c r="A44" s="81" t="s">
        <v>178</v>
      </c>
      <c r="B44" s="82" t="s">
        <v>82</v>
      </c>
      <c r="C44" s="83">
        <v>30</v>
      </c>
      <c r="D44" s="94">
        <v>0.05575</v>
      </c>
      <c r="E44" s="85" t="s">
        <v>28</v>
      </c>
      <c r="F44" s="86" t="s">
        <v>27</v>
      </c>
      <c r="G44" s="87">
        <v>15157435641</v>
      </c>
      <c r="H44" s="50"/>
    </row>
    <row r="45" spans="1:8">
      <c r="A45" s="81" t="s">
        <v>178</v>
      </c>
      <c r="B45" s="82" t="s">
        <v>82</v>
      </c>
      <c r="C45" s="83">
        <v>6</v>
      </c>
      <c r="D45" s="168">
        <v>0.05575</v>
      </c>
      <c r="E45" s="85" t="s">
        <v>28</v>
      </c>
      <c r="F45" s="86" t="s">
        <v>27</v>
      </c>
      <c r="G45" s="87">
        <v>15157435641</v>
      </c>
      <c r="H45" s="50"/>
    </row>
    <row r="46" spans="1:8">
      <c r="A46" s="81" t="s">
        <v>179</v>
      </c>
      <c r="B46" s="82" t="s">
        <v>82</v>
      </c>
      <c r="C46" s="83">
        <v>128</v>
      </c>
      <c r="D46" s="168">
        <v>0.02</v>
      </c>
      <c r="E46" s="85" t="s">
        <v>28</v>
      </c>
      <c r="F46" s="86" t="s">
        <v>27</v>
      </c>
      <c r="G46" s="87">
        <v>15157435641</v>
      </c>
      <c r="H46" s="50"/>
    </row>
    <row r="47" spans="1:8">
      <c r="A47" s="81" t="s">
        <v>180</v>
      </c>
      <c r="B47" s="82" t="s">
        <v>82</v>
      </c>
      <c r="C47" s="83">
        <v>10</v>
      </c>
      <c r="D47" s="168">
        <v>0.09475</v>
      </c>
      <c r="E47" s="85" t="s">
        <v>28</v>
      </c>
      <c r="F47" s="86" t="s">
        <v>27</v>
      </c>
      <c r="G47" s="87">
        <v>15157435641</v>
      </c>
      <c r="H47" s="50"/>
    </row>
    <row r="48" spans="1:8">
      <c r="A48" s="81" t="s">
        <v>181</v>
      </c>
      <c r="B48" s="82" t="s">
        <v>82</v>
      </c>
      <c r="C48" s="83">
        <v>22</v>
      </c>
      <c r="D48" s="168">
        <v>0.05575</v>
      </c>
      <c r="E48" s="85" t="s">
        <v>28</v>
      </c>
      <c r="F48" s="86" t="s">
        <v>27</v>
      </c>
      <c r="G48" s="87">
        <v>15157435641</v>
      </c>
      <c r="H48" s="169"/>
    </row>
    <row r="49" spans="1:8">
      <c r="A49" s="81" t="s">
        <v>182</v>
      </c>
      <c r="B49" s="82" t="s">
        <v>82</v>
      </c>
      <c r="C49" s="83">
        <v>13</v>
      </c>
      <c r="D49" s="168">
        <v>0.0574</v>
      </c>
      <c r="E49" s="85" t="s">
        <v>28</v>
      </c>
      <c r="F49" s="86" t="s">
        <v>27</v>
      </c>
      <c r="G49" s="87">
        <v>15157435641</v>
      </c>
      <c r="H49" s="169"/>
    </row>
    <row r="50" spans="1:8">
      <c r="A50" s="81" t="s">
        <v>168</v>
      </c>
      <c r="B50" s="82" t="s">
        <v>82</v>
      </c>
      <c r="C50" s="83">
        <v>13</v>
      </c>
      <c r="D50" s="95">
        <v>0.126</v>
      </c>
      <c r="E50" s="85" t="s">
        <v>28</v>
      </c>
      <c r="F50" s="86" t="s">
        <v>27</v>
      </c>
      <c r="G50" s="87">
        <v>15157435641</v>
      </c>
      <c r="H50" s="169"/>
    </row>
    <row r="51" spans="1:8">
      <c r="A51" s="81" t="s">
        <v>183</v>
      </c>
      <c r="B51" s="82" t="s">
        <v>82</v>
      </c>
      <c r="C51" s="83">
        <v>1</v>
      </c>
      <c r="D51" s="168">
        <v>0.0805</v>
      </c>
      <c r="E51" s="85" t="s">
        <v>28</v>
      </c>
      <c r="F51" s="86" t="s">
        <v>27</v>
      </c>
      <c r="G51" s="87">
        <v>15157435641</v>
      </c>
      <c r="H51" s="169"/>
    </row>
    <row r="52" spans="1:8">
      <c r="A52" s="81" t="s">
        <v>184</v>
      </c>
      <c r="B52" s="82" t="s">
        <v>82</v>
      </c>
      <c r="C52" s="83">
        <v>22</v>
      </c>
      <c r="D52" s="168">
        <v>4.413</v>
      </c>
      <c r="E52" s="85" t="s">
        <v>28</v>
      </c>
      <c r="F52" s="86" t="s">
        <v>27</v>
      </c>
      <c r="G52" s="87">
        <v>15157435641</v>
      </c>
      <c r="H52" s="58"/>
    </row>
    <row r="53" spans="1:8">
      <c r="A53" s="81" t="s">
        <v>185</v>
      </c>
      <c r="B53" s="82" t="s">
        <v>82</v>
      </c>
      <c r="C53" s="83">
        <v>30</v>
      </c>
      <c r="D53" s="168">
        <v>0.978</v>
      </c>
      <c r="E53" s="85" t="s">
        <v>28</v>
      </c>
      <c r="F53" s="86" t="s">
        <v>27</v>
      </c>
      <c r="G53" s="87">
        <v>15157435641</v>
      </c>
      <c r="H53" s="58"/>
    </row>
    <row r="54" spans="1:8">
      <c r="A54" s="81" t="s">
        <v>133</v>
      </c>
      <c r="B54" s="82" t="s">
        <v>82</v>
      </c>
      <c r="C54" s="83">
        <v>63</v>
      </c>
      <c r="D54" s="168">
        <v>0.335</v>
      </c>
      <c r="E54" s="85" t="s">
        <v>28</v>
      </c>
      <c r="F54" s="86" t="s">
        <v>27</v>
      </c>
      <c r="G54" s="87">
        <v>15157435641</v>
      </c>
      <c r="H54" s="58"/>
    </row>
    <row r="55" spans="1:8">
      <c r="A55" s="81" t="s">
        <v>186</v>
      </c>
      <c r="B55" s="82" t="s">
        <v>82</v>
      </c>
      <c r="C55" s="83">
        <v>87</v>
      </c>
      <c r="D55" s="168">
        <v>1.6415</v>
      </c>
      <c r="E55" s="85" t="s">
        <v>28</v>
      </c>
      <c r="F55" s="86" t="s">
        <v>27</v>
      </c>
      <c r="G55" s="87">
        <v>15157435641</v>
      </c>
      <c r="H55" s="58"/>
    </row>
    <row r="56" spans="1:8">
      <c r="A56" s="81" t="s">
        <v>187</v>
      </c>
      <c r="B56" s="82" t="s">
        <v>82</v>
      </c>
      <c r="C56" s="83">
        <v>9</v>
      </c>
      <c r="D56" s="168">
        <v>2.1265</v>
      </c>
      <c r="E56" s="85" t="s">
        <v>28</v>
      </c>
      <c r="F56" s="86" t="s">
        <v>27</v>
      </c>
      <c r="G56" s="87">
        <v>15157435641</v>
      </c>
      <c r="H56" s="58"/>
    </row>
    <row r="57" spans="1:8">
      <c r="A57" s="81" t="s">
        <v>170</v>
      </c>
      <c r="B57" s="82" t="s">
        <v>82</v>
      </c>
      <c r="C57" s="83">
        <v>11</v>
      </c>
      <c r="D57" s="168">
        <v>1.025</v>
      </c>
      <c r="E57" s="85" t="s">
        <v>28</v>
      </c>
      <c r="F57" s="86" t="s">
        <v>27</v>
      </c>
      <c r="G57" s="87">
        <v>15157435641</v>
      </c>
      <c r="H57" s="58"/>
    </row>
    <row r="58" spans="1:8">
      <c r="A58" s="81" t="s">
        <v>172</v>
      </c>
      <c r="B58" s="82" t="s">
        <v>82</v>
      </c>
      <c r="C58" s="83">
        <v>41</v>
      </c>
      <c r="D58" s="168">
        <v>0.5935</v>
      </c>
      <c r="E58" s="85" t="s">
        <v>28</v>
      </c>
      <c r="F58" s="86" t="s">
        <v>27</v>
      </c>
      <c r="G58" s="87">
        <v>15157435641</v>
      </c>
      <c r="H58" s="58"/>
    </row>
    <row r="59" spans="1:8">
      <c r="A59" s="81" t="s">
        <v>134</v>
      </c>
      <c r="B59" s="82" t="s">
        <v>82</v>
      </c>
      <c r="C59" s="83">
        <v>38</v>
      </c>
      <c r="D59" s="168">
        <v>0.013</v>
      </c>
      <c r="E59" s="85" t="s">
        <v>28</v>
      </c>
      <c r="F59" s="86" t="s">
        <v>27</v>
      </c>
      <c r="G59" s="87">
        <v>15157435641</v>
      </c>
      <c r="H59" s="58"/>
    </row>
    <row r="60" spans="1:8">
      <c r="A60" s="81" t="s">
        <v>188</v>
      </c>
      <c r="B60" s="82" t="s">
        <v>82</v>
      </c>
      <c r="C60" s="83">
        <v>61</v>
      </c>
      <c r="D60" s="168">
        <v>0.009</v>
      </c>
      <c r="E60" s="85" t="s">
        <v>28</v>
      </c>
      <c r="F60" s="86" t="s">
        <v>27</v>
      </c>
      <c r="G60" s="87">
        <v>15157435641</v>
      </c>
      <c r="H60" s="58"/>
    </row>
    <row r="61" spans="1:8">
      <c r="A61" s="81" t="s">
        <v>189</v>
      </c>
      <c r="B61" s="82" t="s">
        <v>82</v>
      </c>
      <c r="C61" s="83">
        <v>13</v>
      </c>
      <c r="D61" s="168">
        <v>0.058</v>
      </c>
      <c r="E61" s="85" t="s">
        <v>28</v>
      </c>
      <c r="F61" s="86" t="s">
        <v>27</v>
      </c>
      <c r="G61" s="87">
        <v>15157435641</v>
      </c>
      <c r="H61" s="58"/>
    </row>
    <row r="62" spans="1:8">
      <c r="A62" s="81" t="s">
        <v>190</v>
      </c>
      <c r="B62" s="82" t="s">
        <v>82</v>
      </c>
      <c r="C62" s="83">
        <v>6</v>
      </c>
      <c r="D62" s="168">
        <v>0.002</v>
      </c>
      <c r="E62" s="85" t="s">
        <v>28</v>
      </c>
      <c r="F62" s="86" t="s">
        <v>27</v>
      </c>
      <c r="G62" s="87">
        <v>15157435641</v>
      </c>
      <c r="H62" s="58"/>
    </row>
    <row r="63" spans="1:8">
      <c r="A63" s="81" t="s">
        <v>191</v>
      </c>
      <c r="B63" s="82" t="s">
        <v>82</v>
      </c>
      <c r="C63" s="83">
        <v>1</v>
      </c>
      <c r="D63" s="168">
        <v>0.004</v>
      </c>
      <c r="E63" s="85" t="s">
        <v>28</v>
      </c>
      <c r="F63" s="86" t="s">
        <v>27</v>
      </c>
      <c r="G63" s="87">
        <v>15157435641</v>
      </c>
      <c r="H63" s="58"/>
    </row>
    <row r="64" spans="1:8">
      <c r="A64" s="81" t="s">
        <v>192</v>
      </c>
      <c r="B64" s="82" t="s">
        <v>82</v>
      </c>
      <c r="C64" s="83">
        <v>1</v>
      </c>
      <c r="D64" s="168">
        <v>0.088</v>
      </c>
      <c r="E64" s="85" t="s">
        <v>28</v>
      </c>
      <c r="F64" s="86" t="s">
        <v>27</v>
      </c>
      <c r="G64" s="87">
        <v>15157435641</v>
      </c>
      <c r="H64" s="58"/>
    </row>
    <row r="65" spans="1:8">
      <c r="A65" s="81" t="s">
        <v>193</v>
      </c>
      <c r="B65" s="82" t="s">
        <v>82</v>
      </c>
      <c r="C65" s="83">
        <v>32</v>
      </c>
      <c r="D65" s="168">
        <v>6.414</v>
      </c>
      <c r="E65" s="85" t="s">
        <v>28</v>
      </c>
      <c r="F65" s="86" t="s">
        <v>27</v>
      </c>
      <c r="G65" s="87">
        <v>15157435641</v>
      </c>
      <c r="H65" s="58"/>
    </row>
    <row r="66" spans="1:8">
      <c r="A66" s="81" t="s">
        <v>194</v>
      </c>
      <c r="B66" s="82" t="s">
        <v>82</v>
      </c>
      <c r="C66" s="83">
        <v>1</v>
      </c>
      <c r="D66" s="168">
        <v>0.1122</v>
      </c>
      <c r="E66" s="85" t="s">
        <v>28</v>
      </c>
      <c r="F66" s="86" t="s">
        <v>27</v>
      </c>
      <c r="G66" s="87">
        <v>15157435641</v>
      </c>
      <c r="H66" s="58"/>
    </row>
    <row r="67" spans="1:8">
      <c r="A67" s="81" t="s">
        <v>195</v>
      </c>
      <c r="B67" s="82" t="s">
        <v>82</v>
      </c>
      <c r="C67" s="83">
        <v>9</v>
      </c>
      <c r="D67" s="168">
        <v>1.215</v>
      </c>
      <c r="E67" s="85" t="s">
        <v>28</v>
      </c>
      <c r="F67" s="86" t="s">
        <v>27</v>
      </c>
      <c r="G67" s="87">
        <v>15157435641</v>
      </c>
      <c r="H67" s="58"/>
    </row>
    <row r="68" spans="1:8">
      <c r="A68" s="81" t="s">
        <v>196</v>
      </c>
      <c r="B68" s="82" t="s">
        <v>82</v>
      </c>
      <c r="C68" s="83">
        <v>13</v>
      </c>
      <c r="D68" s="168">
        <v>3.3043</v>
      </c>
      <c r="E68" s="85" t="s">
        <v>28</v>
      </c>
      <c r="F68" s="86" t="s">
        <v>27</v>
      </c>
      <c r="G68" s="87">
        <v>15157435641</v>
      </c>
      <c r="H68" s="58"/>
    </row>
    <row r="69" spans="1:8">
      <c r="A69" s="81" t="s">
        <v>197</v>
      </c>
      <c r="B69" s="82" t="s">
        <v>82</v>
      </c>
      <c r="C69" s="83">
        <v>17</v>
      </c>
      <c r="D69" s="168">
        <v>12.2074</v>
      </c>
      <c r="E69" s="85" t="s">
        <v>28</v>
      </c>
      <c r="F69" s="86" t="s">
        <v>27</v>
      </c>
      <c r="G69" s="87">
        <v>15157435641</v>
      </c>
      <c r="H69" s="58"/>
    </row>
    <row r="70" spans="1:8">
      <c r="A70" s="81" t="s">
        <v>198</v>
      </c>
      <c r="B70" s="82" t="s">
        <v>82</v>
      </c>
      <c r="C70" s="83">
        <v>4</v>
      </c>
      <c r="D70" s="168">
        <v>0.6174</v>
      </c>
      <c r="E70" s="85" t="s">
        <v>28</v>
      </c>
      <c r="F70" s="86" t="s">
        <v>27</v>
      </c>
      <c r="G70" s="87">
        <v>15157435641</v>
      </c>
      <c r="H70" s="58"/>
    </row>
    <row r="71" spans="1:8">
      <c r="A71" s="81" t="s">
        <v>199</v>
      </c>
      <c r="B71" s="82" t="s">
        <v>82</v>
      </c>
      <c r="C71" s="83">
        <v>3</v>
      </c>
      <c r="D71" s="168">
        <v>0.353</v>
      </c>
      <c r="E71" s="85" t="s">
        <v>28</v>
      </c>
      <c r="F71" s="86" t="s">
        <v>27</v>
      </c>
      <c r="G71" s="87">
        <v>15157435641</v>
      </c>
      <c r="H71" s="58"/>
    </row>
    <row r="72" spans="1:8">
      <c r="A72" s="81" t="s">
        <v>200</v>
      </c>
      <c r="B72" s="82" t="s">
        <v>82</v>
      </c>
      <c r="C72" s="83">
        <v>14</v>
      </c>
      <c r="D72" s="168">
        <v>12.455</v>
      </c>
      <c r="E72" s="85" t="s">
        <v>28</v>
      </c>
      <c r="F72" s="86" t="s">
        <v>27</v>
      </c>
      <c r="G72" s="87">
        <v>15157435641</v>
      </c>
      <c r="H72" s="58"/>
    </row>
    <row r="73" spans="1:8">
      <c r="A73" s="81" t="s">
        <v>201</v>
      </c>
      <c r="B73" s="82" t="s">
        <v>82</v>
      </c>
      <c r="C73" s="83">
        <v>9</v>
      </c>
      <c r="D73" s="168">
        <v>0.856</v>
      </c>
      <c r="E73" s="85" t="s">
        <v>28</v>
      </c>
      <c r="F73" s="86" t="s">
        <v>27</v>
      </c>
      <c r="G73" s="87">
        <v>15157435641</v>
      </c>
      <c r="H73" s="58"/>
    </row>
    <row r="74" spans="1:8">
      <c r="A74" s="81" t="s">
        <v>202</v>
      </c>
      <c r="B74" s="82" t="s">
        <v>82</v>
      </c>
      <c r="C74" s="83">
        <v>23</v>
      </c>
      <c r="D74" s="168">
        <v>0.749</v>
      </c>
      <c r="E74" s="85" t="s">
        <v>28</v>
      </c>
      <c r="F74" s="86" t="s">
        <v>27</v>
      </c>
      <c r="G74" s="87">
        <v>15157435641</v>
      </c>
      <c r="H74" s="58"/>
    </row>
    <row r="75" ht="15.15" spans="1:8">
      <c r="A75" s="97" t="s">
        <v>203</v>
      </c>
      <c r="B75" s="98" t="s">
        <v>82</v>
      </c>
      <c r="C75" s="99">
        <v>6</v>
      </c>
      <c r="D75" s="170">
        <v>1.0656</v>
      </c>
      <c r="E75" s="171" t="s">
        <v>28</v>
      </c>
      <c r="F75" s="172" t="s">
        <v>27</v>
      </c>
      <c r="G75" s="173">
        <v>15157435641</v>
      </c>
      <c r="H75" s="58"/>
    </row>
    <row r="76" spans="1:8">
      <c r="A76" s="51" t="s">
        <v>204</v>
      </c>
      <c r="B76" s="27" t="s">
        <v>71</v>
      </c>
      <c r="C76" s="106">
        <v>1</v>
      </c>
      <c r="D76" s="27">
        <v>1.5</v>
      </c>
      <c r="E76" s="174" t="s">
        <v>30</v>
      </c>
      <c r="F76" s="174" t="s">
        <v>29</v>
      </c>
      <c r="G76" s="175">
        <v>19057031811</v>
      </c>
      <c r="H76" s="58"/>
    </row>
    <row r="77" spans="1:8">
      <c r="A77" s="71" t="s">
        <v>204</v>
      </c>
      <c r="B77" s="72" t="s">
        <v>71</v>
      </c>
      <c r="C77" s="110">
        <v>1</v>
      </c>
      <c r="D77" s="72">
        <v>0.8</v>
      </c>
      <c r="E77" s="72" t="s">
        <v>205</v>
      </c>
      <c r="F77" s="176" t="s">
        <v>29</v>
      </c>
      <c r="G77" s="177">
        <v>19057031811</v>
      </c>
      <c r="H77" s="58"/>
    </row>
    <row r="78" spans="1:8">
      <c r="A78" s="71" t="s">
        <v>204</v>
      </c>
      <c r="B78" s="72" t="s">
        <v>71</v>
      </c>
      <c r="C78" s="110">
        <v>1</v>
      </c>
      <c r="D78" s="72">
        <v>0.7</v>
      </c>
      <c r="E78" s="72" t="s">
        <v>206</v>
      </c>
      <c r="F78" s="176" t="s">
        <v>29</v>
      </c>
      <c r="G78" s="177">
        <v>19057031811</v>
      </c>
      <c r="H78" s="58"/>
    </row>
    <row r="79" spans="1:8">
      <c r="A79" s="71" t="s">
        <v>204</v>
      </c>
      <c r="B79" s="72" t="s">
        <v>71</v>
      </c>
      <c r="C79" s="110">
        <v>1</v>
      </c>
      <c r="D79" s="72">
        <v>0.7</v>
      </c>
      <c r="E79" s="72" t="s">
        <v>207</v>
      </c>
      <c r="F79" s="176" t="s">
        <v>29</v>
      </c>
      <c r="G79" s="177">
        <v>19057031811</v>
      </c>
      <c r="H79" s="58"/>
    </row>
    <row r="80" spans="1:8">
      <c r="A80" s="71" t="s">
        <v>208</v>
      </c>
      <c r="B80" s="72" t="s">
        <v>71</v>
      </c>
      <c r="C80" s="110">
        <v>59</v>
      </c>
      <c r="D80" s="72">
        <v>0.005</v>
      </c>
      <c r="E80" s="72" t="s">
        <v>32</v>
      </c>
      <c r="F80" s="72" t="s">
        <v>31</v>
      </c>
      <c r="G80" s="111">
        <v>15305737180</v>
      </c>
      <c r="H80" s="58"/>
    </row>
    <row r="81" spans="1:8">
      <c r="A81" s="71" t="s">
        <v>209</v>
      </c>
      <c r="B81" s="72" t="s">
        <v>71</v>
      </c>
      <c r="C81" s="110">
        <v>24</v>
      </c>
      <c r="D81" s="72">
        <v>0.0025</v>
      </c>
      <c r="E81" s="72" t="s">
        <v>32</v>
      </c>
      <c r="F81" s="72" t="s">
        <v>31</v>
      </c>
      <c r="G81" s="111">
        <v>15305737180</v>
      </c>
      <c r="H81" s="58"/>
    </row>
    <row r="82" spans="1:8">
      <c r="A82" s="71" t="s">
        <v>210</v>
      </c>
      <c r="B82" s="72" t="s">
        <v>71</v>
      </c>
      <c r="C82" s="110">
        <v>4</v>
      </c>
      <c r="D82" s="72">
        <v>0.01</v>
      </c>
      <c r="E82" s="72" t="s">
        <v>32</v>
      </c>
      <c r="F82" s="72" t="s">
        <v>31</v>
      </c>
      <c r="G82" s="111">
        <v>15305737180</v>
      </c>
      <c r="H82" s="58"/>
    </row>
    <row r="83" spans="1:8">
      <c r="A83" s="71" t="s">
        <v>211</v>
      </c>
      <c r="B83" s="72" t="s">
        <v>71</v>
      </c>
      <c r="C83" s="110">
        <v>142</v>
      </c>
      <c r="D83" s="72">
        <v>0.33</v>
      </c>
      <c r="E83" s="72" t="s">
        <v>32</v>
      </c>
      <c r="F83" s="72" t="s">
        <v>31</v>
      </c>
      <c r="G83" s="111">
        <v>15305737180</v>
      </c>
      <c r="H83" s="58"/>
    </row>
    <row r="84" spans="1:8">
      <c r="A84" s="71" t="s">
        <v>212</v>
      </c>
      <c r="B84" s="72" t="s">
        <v>71</v>
      </c>
      <c r="C84" s="110">
        <v>128</v>
      </c>
      <c r="D84" s="72">
        <v>0.128</v>
      </c>
      <c r="E84" s="72" t="s">
        <v>32</v>
      </c>
      <c r="F84" s="72" t="s">
        <v>31</v>
      </c>
      <c r="G84" s="111">
        <v>15305737180</v>
      </c>
      <c r="H84" s="58"/>
    </row>
    <row r="85" spans="1:8">
      <c r="A85" s="71" t="s">
        <v>213</v>
      </c>
      <c r="B85" s="72" t="s">
        <v>71</v>
      </c>
      <c r="C85" s="110">
        <v>25</v>
      </c>
      <c r="D85" s="72">
        <v>0.052</v>
      </c>
      <c r="E85" s="72" t="s">
        <v>32</v>
      </c>
      <c r="F85" s="72" t="s">
        <v>31</v>
      </c>
      <c r="G85" s="111">
        <v>15305737180</v>
      </c>
      <c r="H85" s="58"/>
    </row>
    <row r="86" spans="1:8">
      <c r="A86" s="71" t="s">
        <v>214</v>
      </c>
      <c r="B86" s="72" t="s">
        <v>71</v>
      </c>
      <c r="C86" s="110">
        <v>7</v>
      </c>
      <c r="D86" s="72">
        <v>0.007</v>
      </c>
      <c r="E86" s="72" t="s">
        <v>32</v>
      </c>
      <c r="F86" s="72" t="s">
        <v>31</v>
      </c>
      <c r="G86" s="111">
        <v>15305737180</v>
      </c>
      <c r="H86" s="58"/>
    </row>
    <row r="87" spans="1:8">
      <c r="A87" s="71" t="s">
        <v>215</v>
      </c>
      <c r="B87" s="72" t="s">
        <v>71</v>
      </c>
      <c r="C87" s="110">
        <v>12</v>
      </c>
      <c r="D87" s="72">
        <v>0.012</v>
      </c>
      <c r="E87" s="72" t="s">
        <v>32</v>
      </c>
      <c r="F87" s="72" t="s">
        <v>31</v>
      </c>
      <c r="G87" s="111">
        <v>15305737180</v>
      </c>
      <c r="H87" s="58"/>
    </row>
    <row r="88" spans="1:8">
      <c r="A88" s="71" t="s">
        <v>216</v>
      </c>
      <c r="B88" s="72" t="s">
        <v>71</v>
      </c>
      <c r="C88" s="110">
        <v>2</v>
      </c>
      <c r="D88" s="72">
        <v>0.002</v>
      </c>
      <c r="E88" s="72" t="s">
        <v>32</v>
      </c>
      <c r="F88" s="72" t="s">
        <v>31</v>
      </c>
      <c r="G88" s="111">
        <v>15305737180</v>
      </c>
      <c r="H88" s="58"/>
    </row>
    <row r="89" spans="1:8">
      <c r="A89" s="71" t="s">
        <v>217</v>
      </c>
      <c r="B89" s="72" t="s">
        <v>71</v>
      </c>
      <c r="C89" s="110">
        <v>1</v>
      </c>
      <c r="D89" s="72">
        <v>0.001</v>
      </c>
      <c r="E89" s="72" t="s">
        <v>32</v>
      </c>
      <c r="F89" s="72" t="s">
        <v>31</v>
      </c>
      <c r="G89" s="111">
        <v>15305737180</v>
      </c>
      <c r="H89" s="58"/>
    </row>
    <row r="90" spans="1:8">
      <c r="A90" s="71" t="s">
        <v>95</v>
      </c>
      <c r="B90" s="72" t="s">
        <v>71</v>
      </c>
      <c r="C90" s="110">
        <v>1</v>
      </c>
      <c r="D90" s="72">
        <v>0.15</v>
      </c>
      <c r="E90" s="72" t="s">
        <v>32</v>
      </c>
      <c r="F90" s="72" t="s">
        <v>31</v>
      </c>
      <c r="G90" s="111">
        <v>15305737180</v>
      </c>
      <c r="H90" s="58"/>
    </row>
    <row r="91" spans="1:8">
      <c r="A91" s="71" t="s">
        <v>218</v>
      </c>
      <c r="B91" s="72" t="s">
        <v>71</v>
      </c>
      <c r="C91" s="110">
        <v>2</v>
      </c>
      <c r="D91" s="72">
        <v>0.25</v>
      </c>
      <c r="E91" s="72" t="s">
        <v>32</v>
      </c>
      <c r="F91" s="72" t="s">
        <v>31</v>
      </c>
      <c r="G91" s="111">
        <v>15305737180</v>
      </c>
      <c r="H91" s="58"/>
    </row>
    <row r="92" spans="1:8">
      <c r="A92" s="71" t="s">
        <v>219</v>
      </c>
      <c r="B92" s="72" t="s">
        <v>71</v>
      </c>
      <c r="C92" s="110">
        <v>1</v>
      </c>
      <c r="D92" s="72">
        <v>0.075</v>
      </c>
      <c r="E92" s="72" t="s">
        <v>32</v>
      </c>
      <c r="F92" s="72" t="s">
        <v>31</v>
      </c>
      <c r="G92" s="111">
        <v>15305737180</v>
      </c>
      <c r="H92" s="58"/>
    </row>
    <row r="93" spans="1:8">
      <c r="A93" s="71" t="s">
        <v>220</v>
      </c>
      <c r="B93" s="72" t="s">
        <v>71</v>
      </c>
      <c r="C93" s="110">
        <v>8</v>
      </c>
      <c r="D93" s="72">
        <v>0.32</v>
      </c>
      <c r="E93" s="72" t="s">
        <v>32</v>
      </c>
      <c r="F93" s="72" t="s">
        <v>31</v>
      </c>
      <c r="G93" s="111">
        <v>15305737180</v>
      </c>
      <c r="H93" s="58"/>
    </row>
    <row r="94" spans="1:8">
      <c r="A94" s="71" t="s">
        <v>221</v>
      </c>
      <c r="B94" s="72" t="s">
        <v>71</v>
      </c>
      <c r="C94" s="110">
        <v>4</v>
      </c>
      <c r="D94" s="72">
        <v>0.15</v>
      </c>
      <c r="E94" s="72" t="s">
        <v>32</v>
      </c>
      <c r="F94" s="72" t="s">
        <v>31</v>
      </c>
      <c r="G94" s="111">
        <v>15305737180</v>
      </c>
      <c r="H94" s="58"/>
    </row>
    <row r="95" spans="1:8">
      <c r="A95" s="71" t="s">
        <v>222</v>
      </c>
      <c r="B95" s="72" t="s">
        <v>71</v>
      </c>
      <c r="C95" s="110">
        <v>1</v>
      </c>
      <c r="D95" s="176">
        <v>0.005</v>
      </c>
      <c r="E95" s="72" t="s">
        <v>32</v>
      </c>
      <c r="F95" s="72" t="s">
        <v>31</v>
      </c>
      <c r="G95" s="111">
        <v>15305737180</v>
      </c>
      <c r="H95" s="58"/>
    </row>
    <row r="96" spans="1:8">
      <c r="A96" s="178" t="s">
        <v>223</v>
      </c>
      <c r="B96" s="143" t="s">
        <v>71</v>
      </c>
      <c r="C96" s="109">
        <v>1</v>
      </c>
      <c r="D96" s="121"/>
      <c r="E96" s="72" t="s">
        <v>32</v>
      </c>
      <c r="F96" s="72" t="s">
        <v>31</v>
      </c>
      <c r="G96" s="111">
        <v>15305737180</v>
      </c>
      <c r="H96" s="58"/>
    </row>
    <row r="97" spans="1:8">
      <c r="A97" s="71" t="s">
        <v>224</v>
      </c>
      <c r="B97" s="72" t="s">
        <v>71</v>
      </c>
      <c r="C97" s="110">
        <v>4</v>
      </c>
      <c r="D97" s="72">
        <v>0.1</v>
      </c>
      <c r="E97" s="72" t="s">
        <v>32</v>
      </c>
      <c r="F97" s="72" t="s">
        <v>31</v>
      </c>
      <c r="G97" s="111">
        <v>15305737180</v>
      </c>
      <c r="H97" s="58"/>
    </row>
    <row r="98" spans="1:8">
      <c r="A98" s="71" t="s">
        <v>225</v>
      </c>
      <c r="B98" s="72" t="s">
        <v>71</v>
      </c>
      <c r="C98" s="110">
        <v>2</v>
      </c>
      <c r="D98" s="72">
        <v>0.075</v>
      </c>
      <c r="E98" s="72" t="s">
        <v>32</v>
      </c>
      <c r="F98" s="72" t="s">
        <v>31</v>
      </c>
      <c r="G98" s="111">
        <v>15305737180</v>
      </c>
      <c r="H98" s="58"/>
    </row>
    <row r="99" ht="15.15" spans="1:8">
      <c r="A99" s="179" t="s">
        <v>226</v>
      </c>
      <c r="B99" s="176" t="s">
        <v>71</v>
      </c>
      <c r="C99" s="180">
        <v>2</v>
      </c>
      <c r="D99" s="176">
        <v>0.0005</v>
      </c>
      <c r="E99" s="176" t="s">
        <v>32</v>
      </c>
      <c r="F99" s="176" t="s">
        <v>31</v>
      </c>
      <c r="G99" s="177">
        <v>15305737180</v>
      </c>
      <c r="H99" s="58"/>
    </row>
    <row r="100" spans="1:8">
      <c r="A100" s="152"/>
      <c r="B100" s="181"/>
      <c r="C100" s="181"/>
      <c r="D100" s="181"/>
      <c r="E100" s="181"/>
      <c r="F100" s="181"/>
      <c r="G100" s="182"/>
      <c r="H100" s="183"/>
    </row>
    <row r="101" ht="15.15" spans="1:8">
      <c r="A101" s="184"/>
      <c r="B101" s="185"/>
      <c r="C101" s="185"/>
      <c r="D101" s="185"/>
      <c r="E101" s="185"/>
      <c r="F101" s="185"/>
      <c r="G101" s="186"/>
      <c r="H101" s="187"/>
    </row>
    <row r="102" ht="22.95" spans="1:8">
      <c r="A102" s="63"/>
      <c r="B102" s="64"/>
      <c r="C102" s="65" t="s">
        <v>98</v>
      </c>
      <c r="D102" s="66">
        <f ca="1">SUM(D4:INDEX(D:D,ROW()-1))</f>
        <v>70.2887</v>
      </c>
    </row>
  </sheetData>
  <autoFilter xmlns:etc="http://www.wps.cn/officeDocument/2017/etCustomData" ref="A3:W102" etc:filterBottomFollowUsedRange="0">
    <extLst/>
  </autoFilter>
  <mergeCells count="4">
    <mergeCell ref="A1:H1"/>
    <mergeCell ref="A2:H2"/>
    <mergeCell ref="D95:D96"/>
    <mergeCell ref="H4:H10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8"/>
  <sheetViews>
    <sheetView workbookViewId="0">
      <selection activeCell="C23" sqref="C23"/>
    </sheetView>
  </sheetViews>
  <sheetFormatPr defaultColWidth="8.1" defaultRowHeight="14.4"/>
  <cols>
    <col min="1" max="1" width="23.9666666666667" style="2" customWidth="1"/>
    <col min="2" max="2" width="8.1" style="2"/>
    <col min="3" max="3" width="10.2416666666667" style="2" customWidth="1"/>
    <col min="4" max="4" width="14.625" style="2" customWidth="1"/>
    <col min="5" max="5" width="30.6" style="2" customWidth="1"/>
    <col min="6" max="6" width="16.5416666666667" style="2" customWidth="1"/>
    <col min="7" max="7" width="13.05" style="2" customWidth="1"/>
    <col min="8" max="8" width="8.325" style="2" customWidth="1"/>
    <col min="9" max="16384" width="8.1" style="2"/>
  </cols>
  <sheetData>
    <row r="1" s="1" customFormat="1" ht="30" customHeight="1" spans="1:23">
      <c r="A1" s="3" t="s">
        <v>60</v>
      </c>
      <c r="B1" s="4"/>
      <c r="C1" s="4"/>
      <c r="D1" s="4"/>
      <c r="E1" s="4"/>
      <c r="F1" s="4"/>
      <c r="G1" s="4"/>
      <c r="H1" s="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="1" customFormat="1" ht="30" customHeight="1" spans="1:23">
      <c r="A2" s="7" t="s">
        <v>227</v>
      </c>
      <c r="B2" s="8"/>
      <c r="C2" s="8"/>
      <c r="D2" s="8"/>
      <c r="E2" s="8"/>
      <c r="F2" s="8"/>
      <c r="G2" s="8"/>
      <c r="H2" s="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21.75" customHeight="1" spans="1:23">
      <c r="A3" s="10" t="s">
        <v>62</v>
      </c>
      <c r="B3" s="11" t="s">
        <v>63</v>
      </c>
      <c r="C3" s="11" t="s">
        <v>64</v>
      </c>
      <c r="D3" s="12" t="s">
        <v>65</v>
      </c>
      <c r="E3" s="13" t="s">
        <v>66</v>
      </c>
      <c r="F3" s="11" t="s">
        <v>5</v>
      </c>
      <c r="G3" s="11" t="s">
        <v>6</v>
      </c>
      <c r="H3" s="14" t="s">
        <v>8</v>
      </c>
    </row>
    <row r="4" ht="16.5" customHeight="1" spans="1:23">
      <c r="A4" s="51" t="s">
        <v>228</v>
      </c>
      <c r="B4" s="27" t="s">
        <v>79</v>
      </c>
      <c r="C4" s="27">
        <v>4.996</v>
      </c>
      <c r="D4" s="27">
        <v>4.996</v>
      </c>
      <c r="E4" s="27" t="s">
        <v>18</v>
      </c>
      <c r="F4" s="27" t="s">
        <v>17</v>
      </c>
      <c r="G4" s="28">
        <v>13305734199</v>
      </c>
      <c r="H4" s="18" t="s">
        <v>69</v>
      </c>
    </row>
    <row r="5" spans="1:23">
      <c r="A5" s="71" t="s">
        <v>228</v>
      </c>
      <c r="B5" s="72" t="s">
        <v>79</v>
      </c>
      <c r="C5" s="72">
        <v>3.163</v>
      </c>
      <c r="D5" s="72">
        <v>3.163</v>
      </c>
      <c r="E5" s="72" t="s">
        <v>24</v>
      </c>
      <c r="F5" s="72" t="s">
        <v>23</v>
      </c>
      <c r="G5" s="73">
        <v>15305732957</v>
      </c>
      <c r="H5" s="50"/>
    </row>
    <row r="6" spans="1:23">
      <c r="A6" s="71" t="s">
        <v>228</v>
      </c>
      <c r="B6" s="72" t="s">
        <v>79</v>
      </c>
      <c r="C6" s="72">
        <v>3.6</v>
      </c>
      <c r="D6" s="72">
        <v>3.6</v>
      </c>
      <c r="E6" s="72" t="s">
        <v>26</v>
      </c>
      <c r="F6" s="72" t="s">
        <v>25</v>
      </c>
      <c r="G6" s="73">
        <v>15325837761</v>
      </c>
      <c r="H6" s="50"/>
    </row>
    <row r="7" ht="15.15" spans="1:23">
      <c r="A7" s="53" t="s">
        <v>228</v>
      </c>
      <c r="B7" s="30" t="s">
        <v>79</v>
      </c>
      <c r="C7" s="30">
        <v>0.73</v>
      </c>
      <c r="D7" s="30">
        <v>0.73</v>
      </c>
      <c r="E7" s="30" t="s">
        <v>52</v>
      </c>
      <c r="F7" s="30" t="s">
        <v>51</v>
      </c>
      <c r="G7" s="31">
        <v>13291138975</v>
      </c>
      <c r="H7" s="50"/>
    </row>
    <row r="8" spans="1:23">
      <c r="A8" s="131" t="s">
        <v>228</v>
      </c>
      <c r="B8" s="132" t="s">
        <v>86</v>
      </c>
      <c r="C8" s="133">
        <v>18176</v>
      </c>
      <c r="D8" s="134">
        <v>18.176</v>
      </c>
      <c r="E8" s="135" t="s">
        <v>28</v>
      </c>
      <c r="F8" s="134" t="s">
        <v>27</v>
      </c>
      <c r="G8" s="136">
        <v>15157435641</v>
      </c>
      <c r="H8" s="50"/>
    </row>
    <row r="9" ht="15.15" spans="1:23">
      <c r="A9" s="137" t="s">
        <v>229</v>
      </c>
      <c r="B9" s="127" t="s">
        <v>86</v>
      </c>
      <c r="C9" s="138">
        <v>106</v>
      </c>
      <c r="D9" s="139">
        <v>0.106</v>
      </c>
      <c r="E9" s="140" t="s">
        <v>28</v>
      </c>
      <c r="F9" s="141" t="s">
        <v>27</v>
      </c>
      <c r="G9" s="142">
        <v>15157435641</v>
      </c>
      <c r="H9" s="50"/>
    </row>
    <row r="10" spans="1:23">
      <c r="A10" s="143" t="s">
        <v>228</v>
      </c>
      <c r="B10" s="143" t="s">
        <v>79</v>
      </c>
      <c r="C10" s="109">
        <v>1.316</v>
      </c>
      <c r="D10" s="110">
        <v>1.316</v>
      </c>
      <c r="E10" s="72" t="s">
        <v>32</v>
      </c>
      <c r="F10" s="72" t="s">
        <v>31</v>
      </c>
      <c r="G10" s="73">
        <v>15305737180</v>
      </c>
      <c r="H10" s="50"/>
    </row>
    <row r="11" ht="15.15" spans="1:23">
      <c r="A11" s="53"/>
      <c r="B11" s="30"/>
      <c r="C11" s="30"/>
      <c r="D11" s="30"/>
      <c r="E11" s="30"/>
      <c r="F11" s="30"/>
      <c r="G11" s="31"/>
      <c r="H11" s="50"/>
    </row>
    <row r="12" spans="1:23">
      <c r="A12" s="144"/>
      <c r="B12" s="121"/>
      <c r="C12" s="121"/>
      <c r="D12" s="121"/>
      <c r="E12" s="123"/>
      <c r="F12" s="124"/>
      <c r="G12" s="125"/>
      <c r="H12" s="50"/>
    </row>
    <row r="13" spans="1:23">
      <c r="A13" s="145"/>
      <c r="B13" s="72"/>
      <c r="C13" s="72"/>
      <c r="D13" s="72"/>
      <c r="E13" s="146"/>
      <c r="F13" s="86"/>
      <c r="G13" s="87"/>
      <c r="H13" s="50"/>
    </row>
    <row r="14" spans="1:23">
      <c r="A14" s="147"/>
      <c r="B14" s="147"/>
      <c r="C14" s="147"/>
      <c r="D14" s="147"/>
      <c r="E14" s="147"/>
      <c r="F14" s="147"/>
      <c r="G14" s="148"/>
      <c r="H14" s="50"/>
    </row>
    <row r="15" spans="1:23">
      <c r="A15" s="147"/>
      <c r="B15" s="147"/>
      <c r="C15" s="147"/>
      <c r="D15" s="147"/>
      <c r="E15" s="147"/>
      <c r="F15" s="147"/>
      <c r="G15" s="148"/>
      <c r="H15" s="50"/>
    </row>
    <row r="16" spans="1:23">
      <c r="A16" s="147"/>
      <c r="B16" s="147"/>
      <c r="C16" s="147"/>
      <c r="D16" s="147"/>
      <c r="E16" s="147"/>
      <c r="F16" s="147"/>
      <c r="G16" s="148"/>
      <c r="H16" s="50"/>
    </row>
    <row r="17" ht="15.15" spans="1:8">
      <c r="A17" s="59"/>
      <c r="B17" s="60"/>
      <c r="C17" s="60"/>
      <c r="D17" s="60"/>
      <c r="E17" s="60"/>
      <c r="F17" s="60"/>
      <c r="G17" s="149"/>
      <c r="H17" s="150"/>
    </row>
    <row r="18" ht="22.95" spans="1:8">
      <c r="A18" s="63"/>
      <c r="B18" s="64"/>
      <c r="C18" s="65" t="s">
        <v>98</v>
      </c>
      <c r="D18" s="66">
        <f ca="1">SUM(D4:INDEX(D:D,ROW()-1))</f>
        <v>32.087</v>
      </c>
    </row>
  </sheetData>
  <mergeCells count="3">
    <mergeCell ref="A1:H1"/>
    <mergeCell ref="A2:H2"/>
    <mergeCell ref="H4:H17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8"/>
  <sheetViews>
    <sheetView workbookViewId="0">
      <selection activeCell="J1" sqref="J1"/>
    </sheetView>
  </sheetViews>
  <sheetFormatPr defaultColWidth="8.1" defaultRowHeight="14.4"/>
  <cols>
    <col min="1" max="1" width="30.6" style="2" customWidth="1"/>
    <col min="2" max="2" width="6.41666666666667" style="2" customWidth="1"/>
    <col min="3" max="3" width="6.64166666666667" style="2" customWidth="1"/>
    <col min="4" max="4" width="17.2166666666667" style="2" customWidth="1"/>
    <col min="5" max="5" width="22.275" style="2" customWidth="1"/>
    <col min="6" max="6" width="6.975" style="2" customWidth="1"/>
    <col min="7" max="7" width="13.1666666666667" style="2" customWidth="1"/>
    <col min="8" max="8" width="8.325" style="2" customWidth="1"/>
    <col min="9" max="11" width="8.1" style="2"/>
    <col min="12" max="12" width="11.6" style="2"/>
    <col min="13" max="16384" width="8.1" style="2"/>
  </cols>
  <sheetData>
    <row r="1" s="1" customFormat="1" ht="30" customHeight="1" spans="1:23">
      <c r="A1" s="3" t="s">
        <v>60</v>
      </c>
      <c r="B1" s="4"/>
      <c r="C1" s="4"/>
      <c r="D1" s="4"/>
      <c r="E1" s="4"/>
      <c r="F1" s="4"/>
      <c r="G1" s="4"/>
      <c r="H1" s="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="1" customFormat="1" ht="30" customHeight="1" spans="1:23">
      <c r="A2" s="7" t="s">
        <v>230</v>
      </c>
      <c r="B2" s="8"/>
      <c r="C2" s="8"/>
      <c r="D2" s="8"/>
      <c r="E2" s="8"/>
      <c r="F2" s="8"/>
      <c r="G2" s="8"/>
      <c r="H2" s="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31.5" customHeight="1" spans="1:23">
      <c r="A3" s="67" t="s">
        <v>62</v>
      </c>
      <c r="B3" s="68" t="s">
        <v>63</v>
      </c>
      <c r="C3" s="68" t="s">
        <v>64</v>
      </c>
      <c r="D3" s="69" t="s">
        <v>65</v>
      </c>
      <c r="E3" s="70" t="s">
        <v>66</v>
      </c>
      <c r="F3" s="68" t="s">
        <v>5</v>
      </c>
      <c r="G3" s="68" t="s">
        <v>6</v>
      </c>
      <c r="H3" s="14" t="s">
        <v>8</v>
      </c>
    </row>
    <row r="4" ht="14.25" customHeight="1" spans="1:23">
      <c r="A4" s="51" t="s">
        <v>231</v>
      </c>
      <c r="B4" s="27" t="s">
        <v>82</v>
      </c>
      <c r="C4" s="27">
        <v>7109</v>
      </c>
      <c r="D4" s="27">
        <v>1.066</v>
      </c>
      <c r="E4" s="27" t="s">
        <v>18</v>
      </c>
      <c r="F4" s="27" t="s">
        <v>17</v>
      </c>
      <c r="G4" s="28">
        <v>13305734199</v>
      </c>
      <c r="H4" s="18" t="s">
        <v>69</v>
      </c>
    </row>
    <row r="5" ht="14.25" customHeight="1" spans="1:23">
      <c r="A5" s="71" t="s">
        <v>232</v>
      </c>
      <c r="B5" s="72" t="s">
        <v>82</v>
      </c>
      <c r="C5" s="72">
        <v>1811</v>
      </c>
      <c r="D5" s="72">
        <v>0.272</v>
      </c>
      <c r="E5" s="72" t="s">
        <v>18</v>
      </c>
      <c r="F5" s="72" t="s">
        <v>17</v>
      </c>
      <c r="G5" s="73">
        <v>13305734199</v>
      </c>
      <c r="H5" s="22"/>
    </row>
    <row r="6" ht="14.25" customHeight="1" spans="1:23">
      <c r="A6" s="71" t="s">
        <v>233</v>
      </c>
      <c r="B6" s="72" t="s">
        <v>82</v>
      </c>
      <c r="C6" s="72">
        <v>444</v>
      </c>
      <c r="D6" s="72">
        <v>0.067</v>
      </c>
      <c r="E6" s="72" t="s">
        <v>18</v>
      </c>
      <c r="F6" s="72" t="s">
        <v>17</v>
      </c>
      <c r="G6" s="73">
        <v>13305734199</v>
      </c>
      <c r="H6" s="22"/>
    </row>
    <row r="7" ht="14.25" customHeight="1" spans="1:23">
      <c r="A7" s="53" t="s">
        <v>234</v>
      </c>
      <c r="B7" s="30" t="s">
        <v>68</v>
      </c>
      <c r="C7" s="30">
        <v>650</v>
      </c>
      <c r="D7" s="30">
        <v>0.065</v>
      </c>
      <c r="E7" s="30" t="s">
        <v>18</v>
      </c>
      <c r="F7" s="30" t="s">
        <v>17</v>
      </c>
      <c r="G7" s="31">
        <v>13305734199</v>
      </c>
      <c r="H7" s="22"/>
    </row>
    <row r="8" ht="14.25" customHeight="1" spans="1:23">
      <c r="A8" s="74" t="s">
        <v>235</v>
      </c>
      <c r="B8" s="75" t="s">
        <v>82</v>
      </c>
      <c r="C8" s="76">
        <v>171</v>
      </c>
      <c r="D8" s="77">
        <v>0.04446</v>
      </c>
      <c r="E8" s="78" t="s">
        <v>28</v>
      </c>
      <c r="F8" s="79" t="s">
        <v>27</v>
      </c>
      <c r="G8" s="80">
        <v>15157435641</v>
      </c>
      <c r="H8" s="22"/>
    </row>
    <row r="9" ht="14.25" customHeight="1" spans="1:23">
      <c r="A9" s="81" t="s">
        <v>236</v>
      </c>
      <c r="B9" s="82" t="s">
        <v>82</v>
      </c>
      <c r="C9" s="83">
        <v>56</v>
      </c>
      <c r="D9" s="84">
        <v>0.00952</v>
      </c>
      <c r="E9" s="85" t="s">
        <v>28</v>
      </c>
      <c r="F9" s="86" t="s">
        <v>27</v>
      </c>
      <c r="G9" s="87">
        <v>15157435641</v>
      </c>
      <c r="H9" s="22"/>
    </row>
    <row r="10" ht="14.25" customHeight="1" spans="1:23">
      <c r="A10" s="81" t="s">
        <v>237</v>
      </c>
      <c r="B10" s="82" t="s">
        <v>82</v>
      </c>
      <c r="C10" s="83">
        <v>2</v>
      </c>
      <c r="D10" s="84">
        <v>0.00164</v>
      </c>
      <c r="E10" s="85" t="s">
        <v>28</v>
      </c>
      <c r="F10" s="86" t="s">
        <v>27</v>
      </c>
      <c r="G10" s="87">
        <v>15157435641</v>
      </c>
      <c r="H10" s="22"/>
    </row>
    <row r="11" ht="14.25" customHeight="1" spans="1:23">
      <c r="A11" s="81" t="s">
        <v>238</v>
      </c>
      <c r="B11" s="82" t="s">
        <v>82</v>
      </c>
      <c r="C11" s="83">
        <v>33</v>
      </c>
      <c r="D11" s="84">
        <v>0.017187</v>
      </c>
      <c r="E11" s="85" t="s">
        <v>28</v>
      </c>
      <c r="F11" s="86" t="s">
        <v>27</v>
      </c>
      <c r="G11" s="87">
        <v>15157435641</v>
      </c>
      <c r="H11" s="22"/>
    </row>
    <row r="12" ht="14.25" customHeight="1" spans="1:23">
      <c r="A12" s="81" t="s">
        <v>239</v>
      </c>
      <c r="B12" s="82" t="s">
        <v>82</v>
      </c>
      <c r="C12" s="83">
        <v>15</v>
      </c>
      <c r="D12" s="84">
        <v>0.007813</v>
      </c>
      <c r="E12" s="85" t="s">
        <v>28</v>
      </c>
      <c r="F12" s="86" t="s">
        <v>27</v>
      </c>
      <c r="G12" s="87">
        <v>15157435641</v>
      </c>
      <c r="H12" s="22"/>
    </row>
    <row r="13" ht="14.25" customHeight="1" spans="1:23">
      <c r="A13" s="81" t="s">
        <v>240</v>
      </c>
      <c r="B13" s="82" t="s">
        <v>241</v>
      </c>
      <c r="C13" s="88">
        <v>135</v>
      </c>
      <c r="D13" s="89">
        <v>1.860465</v>
      </c>
      <c r="E13" s="85" t="s">
        <v>28</v>
      </c>
      <c r="F13" s="86" t="s">
        <v>27</v>
      </c>
      <c r="G13" s="87">
        <v>15157435641</v>
      </c>
      <c r="H13" s="22"/>
      <c r="L13" s="90"/>
    </row>
    <row r="14" ht="14.25" customHeight="1" spans="1:23">
      <c r="A14" s="81" t="s">
        <v>242</v>
      </c>
      <c r="B14" s="82" t="s">
        <v>82</v>
      </c>
      <c r="C14" s="88">
        <v>160</v>
      </c>
      <c r="D14" s="91"/>
      <c r="E14" s="85" t="s">
        <v>28</v>
      </c>
      <c r="F14" s="86" t="s">
        <v>27</v>
      </c>
      <c r="G14" s="87">
        <v>15157435641</v>
      </c>
      <c r="H14" s="22"/>
    </row>
    <row r="15" ht="14.25" customHeight="1" spans="1:23">
      <c r="A15" s="81" t="s">
        <v>242</v>
      </c>
      <c r="B15" s="82" t="s">
        <v>82</v>
      </c>
      <c r="C15" s="88">
        <v>160</v>
      </c>
      <c r="D15" s="91"/>
      <c r="E15" s="85" t="s">
        <v>28</v>
      </c>
      <c r="F15" s="86" t="s">
        <v>27</v>
      </c>
      <c r="G15" s="87">
        <v>15157435641</v>
      </c>
      <c r="H15" s="22"/>
    </row>
    <row r="16" ht="14.25" customHeight="1" spans="1:23">
      <c r="A16" s="81" t="s">
        <v>243</v>
      </c>
      <c r="B16" s="82" t="s">
        <v>82</v>
      </c>
      <c r="C16" s="88">
        <v>10</v>
      </c>
      <c r="D16" s="91"/>
      <c r="E16" s="85" t="s">
        <v>28</v>
      </c>
      <c r="F16" s="86" t="s">
        <v>27</v>
      </c>
      <c r="G16" s="87">
        <v>15157435641</v>
      </c>
      <c r="H16" s="22"/>
    </row>
    <row r="17" ht="14.25" customHeight="1" spans="1:8">
      <c r="A17" s="81" t="s">
        <v>133</v>
      </c>
      <c r="B17" s="82" t="s">
        <v>82</v>
      </c>
      <c r="C17" s="88">
        <v>92</v>
      </c>
      <c r="D17" s="91"/>
      <c r="E17" s="85" t="s">
        <v>28</v>
      </c>
      <c r="F17" s="86" t="s">
        <v>27</v>
      </c>
      <c r="G17" s="87">
        <v>15157435641</v>
      </c>
      <c r="H17" s="22"/>
    </row>
    <row r="18" spans="1:8">
      <c r="A18" s="81" t="s">
        <v>244</v>
      </c>
      <c r="B18" s="82" t="s">
        <v>82</v>
      </c>
      <c r="C18" s="88">
        <v>220</v>
      </c>
      <c r="D18" s="91"/>
      <c r="E18" s="85" t="s">
        <v>28</v>
      </c>
      <c r="F18" s="86" t="s">
        <v>27</v>
      </c>
      <c r="G18" s="87">
        <v>15157435641</v>
      </c>
      <c r="H18" s="50"/>
    </row>
    <row r="19" spans="1:8">
      <c r="A19" s="81" t="s">
        <v>133</v>
      </c>
      <c r="B19" s="82" t="s">
        <v>82</v>
      </c>
      <c r="C19" s="88">
        <v>8</v>
      </c>
      <c r="D19" s="91"/>
      <c r="E19" s="85" t="s">
        <v>28</v>
      </c>
      <c r="F19" s="86" t="s">
        <v>27</v>
      </c>
      <c r="G19" s="87">
        <v>15157435641</v>
      </c>
      <c r="H19" s="50"/>
    </row>
    <row r="20" ht="28.8" spans="1:8">
      <c r="A20" s="81" t="s">
        <v>245</v>
      </c>
      <c r="B20" s="82" t="s">
        <v>82</v>
      </c>
      <c r="C20" s="88">
        <v>840</v>
      </c>
      <c r="D20" s="91"/>
      <c r="E20" s="85" t="s">
        <v>28</v>
      </c>
      <c r="F20" s="86" t="s">
        <v>27</v>
      </c>
      <c r="G20" s="87">
        <v>15157435641</v>
      </c>
      <c r="H20" s="50"/>
    </row>
    <row r="21" spans="1:8">
      <c r="A21" s="81" t="s">
        <v>244</v>
      </c>
      <c r="B21" s="82" t="s">
        <v>82</v>
      </c>
      <c r="C21" s="88">
        <v>7</v>
      </c>
      <c r="D21" s="91"/>
      <c r="E21" s="85" t="s">
        <v>28</v>
      </c>
      <c r="F21" s="86" t="s">
        <v>27</v>
      </c>
      <c r="G21" s="87">
        <v>15157435641</v>
      </c>
      <c r="H21" s="50"/>
    </row>
    <row r="22" spans="1:8">
      <c r="A22" s="81" t="s">
        <v>246</v>
      </c>
      <c r="B22" s="82" t="s">
        <v>82</v>
      </c>
      <c r="C22" s="88">
        <v>282</v>
      </c>
      <c r="D22" s="91"/>
      <c r="E22" s="85" t="s">
        <v>28</v>
      </c>
      <c r="F22" s="86" t="s">
        <v>27</v>
      </c>
      <c r="G22" s="87">
        <v>15157435641</v>
      </c>
      <c r="H22" s="50"/>
    </row>
    <row r="23" spans="1:8">
      <c r="A23" s="81" t="s">
        <v>190</v>
      </c>
      <c r="B23" s="82" t="s">
        <v>82</v>
      </c>
      <c r="C23" s="88">
        <v>22</v>
      </c>
      <c r="D23" s="91"/>
      <c r="E23" s="85" t="s">
        <v>28</v>
      </c>
      <c r="F23" s="86" t="s">
        <v>27</v>
      </c>
      <c r="G23" s="87">
        <v>15157435641</v>
      </c>
      <c r="H23" s="50"/>
    </row>
    <row r="24" spans="1:8">
      <c r="A24" s="81" t="s">
        <v>247</v>
      </c>
      <c r="B24" s="82" t="s">
        <v>82</v>
      </c>
      <c r="C24" s="88">
        <v>104</v>
      </c>
      <c r="D24" s="91"/>
      <c r="E24" s="85" t="s">
        <v>28</v>
      </c>
      <c r="F24" s="86" t="s">
        <v>27</v>
      </c>
      <c r="G24" s="87">
        <v>15157435641</v>
      </c>
      <c r="H24" s="50"/>
    </row>
    <row r="25" spans="1:8">
      <c r="A25" s="81" t="s">
        <v>246</v>
      </c>
      <c r="B25" s="82" t="s">
        <v>82</v>
      </c>
      <c r="C25" s="88">
        <v>300</v>
      </c>
      <c r="D25" s="91"/>
      <c r="E25" s="85" t="s">
        <v>28</v>
      </c>
      <c r="F25" s="86" t="s">
        <v>27</v>
      </c>
      <c r="G25" s="87">
        <v>15157435641</v>
      </c>
      <c r="H25" s="50"/>
    </row>
    <row r="26" spans="1:8">
      <c r="A26" s="81" t="s">
        <v>248</v>
      </c>
      <c r="B26" s="82" t="s">
        <v>82</v>
      </c>
      <c r="C26" s="88">
        <v>45</v>
      </c>
      <c r="D26" s="91"/>
      <c r="E26" s="85" t="s">
        <v>28</v>
      </c>
      <c r="F26" s="86" t="s">
        <v>27</v>
      </c>
      <c r="G26" s="87">
        <v>15157435641</v>
      </c>
      <c r="H26" s="50"/>
    </row>
    <row r="27" spans="1:8">
      <c r="A27" s="81" t="s">
        <v>249</v>
      </c>
      <c r="B27" s="82" t="s">
        <v>68</v>
      </c>
      <c r="C27" s="88">
        <v>180</v>
      </c>
      <c r="D27" s="91"/>
      <c r="E27" s="85" t="s">
        <v>28</v>
      </c>
      <c r="F27" s="86" t="s">
        <v>27</v>
      </c>
      <c r="G27" s="87">
        <v>15157435641</v>
      </c>
      <c r="H27" s="50"/>
    </row>
    <row r="28" spans="1:8">
      <c r="A28" s="81" t="s">
        <v>250</v>
      </c>
      <c r="B28" s="82" t="s">
        <v>82</v>
      </c>
      <c r="C28" s="88">
        <v>40</v>
      </c>
      <c r="D28" s="91"/>
      <c r="E28" s="85" t="s">
        <v>28</v>
      </c>
      <c r="F28" s="86" t="s">
        <v>27</v>
      </c>
      <c r="G28" s="87">
        <v>15157435641</v>
      </c>
      <c r="H28" s="50"/>
    </row>
    <row r="29" spans="1:8">
      <c r="A29" s="81" t="s">
        <v>251</v>
      </c>
      <c r="B29" s="82" t="s">
        <v>82</v>
      </c>
      <c r="C29" s="88">
        <v>86</v>
      </c>
      <c r="D29" s="91"/>
      <c r="E29" s="85" t="s">
        <v>28</v>
      </c>
      <c r="F29" s="86" t="s">
        <v>27</v>
      </c>
      <c r="G29" s="87">
        <v>15157435641</v>
      </c>
      <c r="H29" s="50"/>
    </row>
    <row r="30" spans="1:8">
      <c r="A30" s="81" t="s">
        <v>252</v>
      </c>
      <c r="B30" s="82" t="s">
        <v>82</v>
      </c>
      <c r="C30" s="88">
        <v>100</v>
      </c>
      <c r="D30" s="91"/>
      <c r="E30" s="85" t="s">
        <v>28</v>
      </c>
      <c r="F30" s="86" t="s">
        <v>27</v>
      </c>
      <c r="G30" s="87">
        <v>15157435641</v>
      </c>
      <c r="H30" s="50"/>
    </row>
    <row r="31" spans="1:8">
      <c r="A31" s="81" t="s">
        <v>253</v>
      </c>
      <c r="B31" s="82" t="s">
        <v>82</v>
      </c>
      <c r="C31" s="88">
        <v>56</v>
      </c>
      <c r="D31" s="91"/>
      <c r="E31" s="85" t="s">
        <v>28</v>
      </c>
      <c r="F31" s="86" t="s">
        <v>27</v>
      </c>
      <c r="G31" s="87">
        <v>15157435641</v>
      </c>
      <c r="H31" s="50"/>
    </row>
    <row r="32" spans="1:8">
      <c r="A32" s="81" t="s">
        <v>254</v>
      </c>
      <c r="B32" s="82" t="s">
        <v>82</v>
      </c>
      <c r="C32" s="88">
        <v>200</v>
      </c>
      <c r="D32" s="91"/>
      <c r="E32" s="85" t="s">
        <v>28</v>
      </c>
      <c r="F32" s="86" t="s">
        <v>27</v>
      </c>
      <c r="G32" s="87">
        <v>15157435641</v>
      </c>
      <c r="H32" s="50"/>
    </row>
    <row r="33" spans="1:8">
      <c r="A33" s="81" t="s">
        <v>255</v>
      </c>
      <c r="B33" s="82" t="s">
        <v>256</v>
      </c>
      <c r="C33" s="88">
        <v>10000</v>
      </c>
      <c r="D33" s="91"/>
      <c r="E33" s="85" t="s">
        <v>28</v>
      </c>
      <c r="F33" s="86" t="s">
        <v>27</v>
      </c>
      <c r="G33" s="87">
        <v>15157435641</v>
      </c>
      <c r="H33" s="50"/>
    </row>
    <row r="34" spans="1:8">
      <c r="A34" s="81" t="s">
        <v>257</v>
      </c>
      <c r="B34" s="82" t="s">
        <v>82</v>
      </c>
      <c r="C34" s="88">
        <v>2</v>
      </c>
      <c r="D34" s="91"/>
      <c r="E34" s="85" t="s">
        <v>28</v>
      </c>
      <c r="F34" s="86" t="s">
        <v>27</v>
      </c>
      <c r="G34" s="87">
        <v>15157435641</v>
      </c>
      <c r="H34" s="50"/>
    </row>
    <row r="35" spans="1:8">
      <c r="A35" s="81" t="s">
        <v>258</v>
      </c>
      <c r="B35" s="82" t="s">
        <v>68</v>
      </c>
      <c r="C35" s="88">
        <v>24</v>
      </c>
      <c r="D35" s="91"/>
      <c r="E35" s="85" t="s">
        <v>28</v>
      </c>
      <c r="F35" s="86" t="s">
        <v>27</v>
      </c>
      <c r="G35" s="87">
        <v>15157435641</v>
      </c>
      <c r="H35" s="58"/>
    </row>
    <row r="36" spans="1:8">
      <c r="A36" s="81" t="s">
        <v>259</v>
      </c>
      <c r="B36" s="82" t="s">
        <v>82</v>
      </c>
      <c r="C36" s="88">
        <v>20</v>
      </c>
      <c r="D36" s="91"/>
      <c r="E36" s="85" t="s">
        <v>28</v>
      </c>
      <c r="F36" s="86" t="s">
        <v>27</v>
      </c>
      <c r="G36" s="87">
        <v>15157435641</v>
      </c>
      <c r="H36" s="58"/>
    </row>
    <row r="37" spans="1:8">
      <c r="A37" s="81" t="s">
        <v>259</v>
      </c>
      <c r="B37" s="82" t="s">
        <v>82</v>
      </c>
      <c r="C37" s="88">
        <v>5</v>
      </c>
      <c r="D37" s="91"/>
      <c r="E37" s="85" t="s">
        <v>28</v>
      </c>
      <c r="F37" s="86" t="s">
        <v>27</v>
      </c>
      <c r="G37" s="87">
        <v>15157435641</v>
      </c>
      <c r="H37" s="58"/>
    </row>
    <row r="38" spans="1:8">
      <c r="A38" s="81" t="s">
        <v>260</v>
      </c>
      <c r="B38" s="82" t="s">
        <v>82</v>
      </c>
      <c r="C38" s="88">
        <v>5</v>
      </c>
      <c r="D38" s="92"/>
      <c r="E38" s="85" t="s">
        <v>28</v>
      </c>
      <c r="F38" s="86" t="s">
        <v>27</v>
      </c>
      <c r="G38" s="87">
        <v>15157435641</v>
      </c>
      <c r="H38" s="58"/>
    </row>
    <row r="39" spans="1:8">
      <c r="A39" s="81" t="s">
        <v>232</v>
      </c>
      <c r="B39" s="82" t="s">
        <v>82</v>
      </c>
      <c r="C39" s="83">
        <v>5045</v>
      </c>
      <c r="D39" s="89">
        <v>7.359</v>
      </c>
      <c r="E39" s="93" t="s">
        <v>47</v>
      </c>
      <c r="F39" s="94" t="s">
        <v>46</v>
      </c>
      <c r="G39" s="95">
        <v>13867320404</v>
      </c>
      <c r="H39" s="58"/>
    </row>
    <row r="40" spans="1:8">
      <c r="A40" s="81" t="s">
        <v>231</v>
      </c>
      <c r="B40" s="82" t="s">
        <v>82</v>
      </c>
      <c r="C40" s="83">
        <v>26194</v>
      </c>
      <c r="D40" s="91"/>
      <c r="E40" s="93" t="s">
        <v>47</v>
      </c>
      <c r="F40" s="94" t="s">
        <v>46</v>
      </c>
      <c r="G40" s="95">
        <v>13867320404</v>
      </c>
      <c r="H40" s="58"/>
    </row>
    <row r="41" spans="1:8">
      <c r="A41" s="81" t="s">
        <v>248</v>
      </c>
      <c r="B41" s="82" t="s">
        <v>82</v>
      </c>
      <c r="C41" s="83">
        <v>403</v>
      </c>
      <c r="D41" s="91"/>
      <c r="E41" s="93" t="s">
        <v>47</v>
      </c>
      <c r="F41" s="94" t="s">
        <v>46</v>
      </c>
      <c r="G41" s="95">
        <v>13867320404</v>
      </c>
      <c r="H41" s="58"/>
    </row>
    <row r="42" spans="1:8">
      <c r="A42" s="81" t="s">
        <v>131</v>
      </c>
      <c r="B42" s="82" t="s">
        <v>82</v>
      </c>
      <c r="C42" s="83">
        <v>405</v>
      </c>
      <c r="D42" s="91"/>
      <c r="E42" s="93" t="s">
        <v>47</v>
      </c>
      <c r="F42" s="94" t="s">
        <v>46</v>
      </c>
      <c r="G42" s="95">
        <v>13867320404</v>
      </c>
      <c r="H42" s="58"/>
    </row>
    <row r="43" spans="1:8">
      <c r="A43" s="81" t="s">
        <v>261</v>
      </c>
      <c r="B43" s="82" t="s">
        <v>82</v>
      </c>
      <c r="C43" s="83">
        <v>36</v>
      </c>
      <c r="D43" s="91"/>
      <c r="E43" s="93" t="s">
        <v>47</v>
      </c>
      <c r="F43" s="94" t="s">
        <v>46</v>
      </c>
      <c r="G43" s="95">
        <v>13867320404</v>
      </c>
      <c r="H43" s="58"/>
    </row>
    <row r="44" spans="1:8">
      <c r="A44" s="81" t="s">
        <v>262</v>
      </c>
      <c r="B44" s="82" t="s">
        <v>82</v>
      </c>
      <c r="C44" s="83">
        <v>15</v>
      </c>
      <c r="D44" s="91"/>
      <c r="E44" s="93" t="s">
        <v>47</v>
      </c>
      <c r="F44" s="94" t="s">
        <v>46</v>
      </c>
      <c r="G44" s="95">
        <v>13867320404</v>
      </c>
      <c r="H44" s="58"/>
    </row>
    <row r="45" spans="1:8">
      <c r="A45" s="96" t="s">
        <v>263</v>
      </c>
      <c r="B45" s="82" t="s">
        <v>82</v>
      </c>
      <c r="C45" s="83">
        <v>112</v>
      </c>
      <c r="D45" s="91"/>
      <c r="E45" s="93" t="s">
        <v>47</v>
      </c>
      <c r="F45" s="94" t="s">
        <v>46</v>
      </c>
      <c r="G45" s="95">
        <v>13867320404</v>
      </c>
      <c r="H45" s="58"/>
    </row>
    <row r="46" ht="15.15" spans="1:8">
      <c r="A46" s="97" t="s">
        <v>138</v>
      </c>
      <c r="B46" s="98" t="s">
        <v>82</v>
      </c>
      <c r="C46" s="99">
        <v>254</v>
      </c>
      <c r="D46" s="100"/>
      <c r="E46" s="101" t="s">
        <v>47</v>
      </c>
      <c r="F46" s="102" t="s">
        <v>46</v>
      </c>
      <c r="G46" s="103">
        <v>13867320404</v>
      </c>
      <c r="H46" s="58"/>
    </row>
    <row r="47" spans="1:8">
      <c r="A47" s="104" t="s">
        <v>231</v>
      </c>
      <c r="B47" s="105" t="s">
        <v>71</v>
      </c>
      <c r="C47" s="106">
        <v>10626</v>
      </c>
      <c r="D47" s="105">
        <v>0.88</v>
      </c>
      <c r="E47" s="27" t="s">
        <v>32</v>
      </c>
      <c r="F47" s="27" t="s">
        <v>31</v>
      </c>
      <c r="G47" s="107">
        <v>15305737180</v>
      </c>
      <c r="H47" s="58"/>
    </row>
    <row r="48" spans="1:8">
      <c r="A48" s="108" t="s">
        <v>232</v>
      </c>
      <c r="B48" s="109" t="s">
        <v>71</v>
      </c>
      <c r="C48" s="110">
        <v>4118</v>
      </c>
      <c r="D48" s="109">
        <v>0.318</v>
      </c>
      <c r="E48" s="72" t="s">
        <v>32</v>
      </c>
      <c r="F48" s="72" t="s">
        <v>31</v>
      </c>
      <c r="G48" s="111">
        <v>15305737180</v>
      </c>
      <c r="H48" s="58"/>
    </row>
    <row r="49" spans="1:12">
      <c r="A49" s="108" t="s">
        <v>264</v>
      </c>
      <c r="B49" s="109" t="s">
        <v>71</v>
      </c>
      <c r="C49" s="110">
        <v>4</v>
      </c>
      <c r="D49" s="112">
        <v>0.017</v>
      </c>
      <c r="E49" s="72" t="s">
        <v>32</v>
      </c>
      <c r="F49" s="72" t="s">
        <v>31</v>
      </c>
      <c r="G49" s="111">
        <v>15305737180</v>
      </c>
      <c r="H49" s="58"/>
    </row>
    <row r="50" spans="1:12">
      <c r="A50" s="108" t="s">
        <v>265</v>
      </c>
      <c r="B50" s="109" t="s">
        <v>71</v>
      </c>
      <c r="C50" s="110">
        <v>5</v>
      </c>
      <c r="D50" s="113"/>
      <c r="E50" s="72" t="s">
        <v>32</v>
      </c>
      <c r="F50" s="72" t="s">
        <v>31</v>
      </c>
      <c r="G50" s="111">
        <v>15305737180</v>
      </c>
      <c r="H50" s="58"/>
    </row>
    <row r="51" spans="1:12">
      <c r="A51" s="108" t="s">
        <v>266</v>
      </c>
      <c r="B51" s="109" t="s">
        <v>71</v>
      </c>
      <c r="C51" s="110">
        <v>45</v>
      </c>
      <c r="D51" s="113"/>
      <c r="E51" s="72" t="s">
        <v>32</v>
      </c>
      <c r="F51" s="72" t="s">
        <v>31</v>
      </c>
      <c r="G51" s="111">
        <v>15305737180</v>
      </c>
      <c r="H51" s="58"/>
      <c r="J51" s="114">
        <v>608000</v>
      </c>
      <c r="K51" s="2">
        <v>60182</v>
      </c>
      <c r="L51" s="2">
        <f>J51/K51</f>
        <v>10.1026885115151</v>
      </c>
    </row>
    <row r="52" spans="1:12">
      <c r="A52" s="108" t="s">
        <v>267</v>
      </c>
      <c r="B52" s="109" t="s">
        <v>71</v>
      </c>
      <c r="C52" s="110">
        <v>92</v>
      </c>
      <c r="D52" s="113"/>
      <c r="E52" s="72" t="s">
        <v>32</v>
      </c>
      <c r="F52" s="72" t="s">
        <v>31</v>
      </c>
      <c r="G52" s="111">
        <v>15305737180</v>
      </c>
      <c r="H52" s="58"/>
    </row>
    <row r="53" spans="1:12">
      <c r="A53" s="108" t="s">
        <v>268</v>
      </c>
      <c r="B53" s="109" t="s">
        <v>71</v>
      </c>
      <c r="C53" s="110">
        <v>16</v>
      </c>
      <c r="D53" s="113"/>
      <c r="E53" s="72" t="s">
        <v>32</v>
      </c>
      <c r="F53" s="72" t="s">
        <v>31</v>
      </c>
      <c r="G53" s="111">
        <v>15305737180</v>
      </c>
      <c r="H53" s="58"/>
    </row>
    <row r="54" spans="1:12">
      <c r="A54" s="108" t="s">
        <v>269</v>
      </c>
      <c r="B54" s="109" t="s">
        <v>71</v>
      </c>
      <c r="C54" s="110">
        <v>10</v>
      </c>
      <c r="D54" s="113"/>
      <c r="E54" s="72" t="s">
        <v>32</v>
      </c>
      <c r="F54" s="72" t="s">
        <v>31</v>
      </c>
      <c r="G54" s="111">
        <v>15305737180</v>
      </c>
      <c r="H54" s="58"/>
    </row>
    <row r="55" ht="15.15" spans="1:12">
      <c r="A55" s="115" t="s">
        <v>270</v>
      </c>
      <c r="B55" s="116" t="s">
        <v>71</v>
      </c>
      <c r="C55" s="117">
        <v>1</v>
      </c>
      <c r="D55" s="118"/>
      <c r="E55" s="30" t="s">
        <v>32</v>
      </c>
      <c r="F55" s="30" t="s">
        <v>31</v>
      </c>
      <c r="G55" s="119">
        <v>15305737180</v>
      </c>
      <c r="H55" s="58"/>
    </row>
    <row r="56" spans="1:12">
      <c r="A56" s="120"/>
      <c r="B56" s="121"/>
      <c r="C56" s="121"/>
      <c r="D56" s="122"/>
      <c r="E56" s="123"/>
      <c r="F56" s="124"/>
      <c r="G56" s="125"/>
      <c r="H56" s="58"/>
    </row>
    <row r="57" ht="15.15" spans="1:12">
      <c r="A57" s="126"/>
      <c r="B57" s="127"/>
      <c r="C57" s="116"/>
      <c r="D57" s="128"/>
      <c r="E57" s="129"/>
      <c r="F57" s="116"/>
      <c r="G57" s="130"/>
      <c r="H57" s="62"/>
    </row>
    <row r="58" ht="22.95" spans="1:12">
      <c r="A58" s="63"/>
      <c r="B58" s="64"/>
      <c r="C58" s="65" t="s">
        <v>98</v>
      </c>
      <c r="D58" s="66">
        <f ca="1">SUM(D4:INDEX(D:D,ROW()-1))</f>
        <v>11.985085</v>
      </c>
    </row>
  </sheetData>
  <autoFilter xmlns:etc="http://www.wps.cn/officeDocument/2017/etCustomData" ref="A1:H58" etc:filterBottomFollowUsedRange="0">
    <extLst/>
  </autoFilter>
  <mergeCells count="6">
    <mergeCell ref="A1:H1"/>
    <mergeCell ref="A2:H2"/>
    <mergeCell ref="D13:D38"/>
    <mergeCell ref="D39:D46"/>
    <mergeCell ref="D49:D55"/>
    <mergeCell ref="H4:H57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1"/>
  <sheetViews>
    <sheetView workbookViewId="0">
      <selection activeCell="I1" sqref="I1"/>
    </sheetView>
  </sheetViews>
  <sheetFormatPr defaultColWidth="8.1" defaultRowHeight="14.4"/>
  <cols>
    <col min="1" max="1" width="27.225" style="2" customWidth="1"/>
    <col min="2" max="2" width="5.175" style="2" customWidth="1"/>
    <col min="3" max="3" width="6.41666666666667" style="2" customWidth="1"/>
    <col min="4" max="4" width="14.625" style="2" customWidth="1"/>
    <col min="5" max="5" width="20.3666666666667" style="2" customWidth="1"/>
    <col min="6" max="6" width="7.31666666666667" style="2" customWidth="1"/>
    <col min="7" max="7" width="13.8416666666667" style="2" customWidth="1"/>
    <col min="8" max="8" width="8.325" style="2" customWidth="1"/>
    <col min="9" max="16384" width="8.1" style="2"/>
  </cols>
  <sheetData>
    <row r="1" s="1" customFormat="1" ht="30" customHeight="1" spans="1:23">
      <c r="A1" s="3" t="s">
        <v>60</v>
      </c>
      <c r="B1" s="4"/>
      <c r="C1" s="4"/>
      <c r="D1" s="4"/>
      <c r="E1" s="4"/>
      <c r="F1" s="4"/>
      <c r="G1" s="4"/>
      <c r="H1" s="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="1" customFormat="1" ht="30" customHeight="1" spans="1:23">
      <c r="A2" s="7" t="s">
        <v>271</v>
      </c>
      <c r="B2" s="8"/>
      <c r="C2" s="8"/>
      <c r="D2" s="8"/>
      <c r="E2" s="8"/>
      <c r="F2" s="8"/>
      <c r="G2" s="8"/>
      <c r="H2" s="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21.75" customHeight="1" spans="1:23">
      <c r="A3" s="10" t="s">
        <v>62</v>
      </c>
      <c r="B3" s="11" t="s">
        <v>63</v>
      </c>
      <c r="C3" s="11" t="s">
        <v>64</v>
      </c>
      <c r="D3" s="12" t="s">
        <v>65</v>
      </c>
      <c r="E3" s="13" t="s">
        <v>66</v>
      </c>
      <c r="F3" s="11" t="s">
        <v>5</v>
      </c>
      <c r="G3" s="11" t="s">
        <v>6</v>
      </c>
      <c r="H3" s="14" t="s">
        <v>8</v>
      </c>
    </row>
    <row r="4" ht="18.75" customHeight="1" spans="1:23">
      <c r="A4" s="15" t="s">
        <v>272</v>
      </c>
      <c r="B4" s="16" t="s">
        <v>82</v>
      </c>
      <c r="C4" s="16">
        <v>4</v>
      </c>
      <c r="D4" s="16">
        <v>0.8</v>
      </c>
      <c r="E4" s="16" t="s">
        <v>13</v>
      </c>
      <c r="F4" s="16" t="s">
        <v>12</v>
      </c>
      <c r="G4" s="17">
        <v>15305736263</v>
      </c>
      <c r="H4" s="18" t="s">
        <v>69</v>
      </c>
    </row>
    <row r="5" spans="1:23">
      <c r="A5" s="19" t="s">
        <v>273</v>
      </c>
      <c r="B5" s="20" t="s">
        <v>82</v>
      </c>
      <c r="C5" s="20">
        <v>10</v>
      </c>
      <c r="D5" s="20">
        <v>0.3</v>
      </c>
      <c r="E5" s="20" t="s">
        <v>13</v>
      </c>
      <c r="F5" s="20" t="s">
        <v>12</v>
      </c>
      <c r="G5" s="21">
        <v>15305736263</v>
      </c>
      <c r="H5" s="22"/>
    </row>
    <row r="6" spans="1:23">
      <c r="A6" s="19" t="s">
        <v>274</v>
      </c>
      <c r="B6" s="20" t="s">
        <v>82</v>
      </c>
      <c r="C6" s="20">
        <v>5</v>
      </c>
      <c r="D6" s="20">
        <v>0.3</v>
      </c>
      <c r="E6" s="20" t="s">
        <v>13</v>
      </c>
      <c r="F6" s="20" t="s">
        <v>12</v>
      </c>
      <c r="G6" s="21">
        <v>15305736263</v>
      </c>
      <c r="H6" s="22"/>
    </row>
    <row r="7" spans="1:23">
      <c r="A7" s="19" t="s">
        <v>275</v>
      </c>
      <c r="B7" s="20" t="s">
        <v>82</v>
      </c>
      <c r="C7" s="20">
        <v>5</v>
      </c>
      <c r="D7" s="20">
        <v>0.15</v>
      </c>
      <c r="E7" s="20" t="s">
        <v>13</v>
      </c>
      <c r="F7" s="20" t="s">
        <v>12</v>
      </c>
      <c r="G7" s="21">
        <v>15305736263</v>
      </c>
      <c r="H7" s="22"/>
    </row>
    <row r="8" spans="1:23">
      <c r="A8" s="19" t="s">
        <v>276</v>
      </c>
      <c r="B8" s="20" t="s">
        <v>82</v>
      </c>
      <c r="C8" s="20">
        <v>1</v>
      </c>
      <c r="D8" s="20">
        <v>0.06</v>
      </c>
      <c r="E8" s="20" t="s">
        <v>13</v>
      </c>
      <c r="F8" s="20" t="s">
        <v>12</v>
      </c>
      <c r="G8" s="21">
        <v>15305736263</v>
      </c>
      <c r="H8" s="22"/>
    </row>
    <row r="9" ht="15.15" spans="1:23">
      <c r="A9" s="23" t="s">
        <v>277</v>
      </c>
      <c r="B9" s="24" t="s">
        <v>82</v>
      </c>
      <c r="C9" s="24">
        <v>2</v>
      </c>
      <c r="D9" s="24">
        <v>1</v>
      </c>
      <c r="E9" s="24" t="s">
        <v>13</v>
      </c>
      <c r="F9" s="24" t="s">
        <v>12</v>
      </c>
      <c r="G9" s="25">
        <v>15305736263</v>
      </c>
      <c r="H9" s="22"/>
    </row>
    <row r="10" spans="1:23">
      <c r="A10" s="26" t="s">
        <v>278</v>
      </c>
      <c r="B10" s="27" t="s">
        <v>73</v>
      </c>
      <c r="C10" s="27">
        <v>7</v>
      </c>
      <c r="D10" s="27">
        <v>0.42</v>
      </c>
      <c r="E10" s="27" t="s">
        <v>18</v>
      </c>
      <c r="F10" s="27" t="s">
        <v>17</v>
      </c>
      <c r="G10" s="28">
        <v>13305734199</v>
      </c>
      <c r="H10" s="22"/>
    </row>
    <row r="11" ht="15.15" spans="1:23">
      <c r="A11" s="29" t="s">
        <v>279</v>
      </c>
      <c r="B11" s="30" t="s">
        <v>82</v>
      </c>
      <c r="C11" s="30">
        <v>3</v>
      </c>
      <c r="D11" s="30">
        <v>0.08</v>
      </c>
      <c r="E11" s="30" t="s">
        <v>18</v>
      </c>
      <c r="F11" s="30" t="s">
        <v>17</v>
      </c>
      <c r="G11" s="31">
        <v>13305734199</v>
      </c>
      <c r="H11" s="22"/>
    </row>
    <row r="12" spans="1:23">
      <c r="A12" s="32" t="s">
        <v>280</v>
      </c>
      <c r="B12" s="33" t="s">
        <v>86</v>
      </c>
      <c r="C12" s="34">
        <v>191</v>
      </c>
      <c r="D12" s="34">
        <v>0.191</v>
      </c>
      <c r="E12" s="35" t="s">
        <v>28</v>
      </c>
      <c r="F12" s="36" t="s">
        <v>27</v>
      </c>
      <c r="G12" s="37">
        <v>15157435641</v>
      </c>
      <c r="H12" s="22"/>
    </row>
    <row r="13" spans="1:23">
      <c r="A13" s="38" t="s">
        <v>279</v>
      </c>
      <c r="B13" s="39" t="s">
        <v>82</v>
      </c>
      <c r="C13" s="40">
        <v>48</v>
      </c>
      <c r="D13" s="41">
        <v>4.8229</v>
      </c>
      <c r="E13" s="42" t="s">
        <v>28</v>
      </c>
      <c r="F13" s="41" t="s">
        <v>27</v>
      </c>
      <c r="G13" s="43">
        <v>15157435641</v>
      </c>
      <c r="H13" s="22"/>
    </row>
    <row r="14" spans="1:23">
      <c r="A14" s="38" t="s">
        <v>281</v>
      </c>
      <c r="B14" s="39" t="s">
        <v>82</v>
      </c>
      <c r="C14" s="40">
        <v>1</v>
      </c>
      <c r="D14" s="41">
        <v>0.148</v>
      </c>
      <c r="E14" s="42" t="s">
        <v>28</v>
      </c>
      <c r="F14" s="41" t="s">
        <v>27</v>
      </c>
      <c r="G14" s="43">
        <v>15157435641</v>
      </c>
      <c r="H14" s="22"/>
    </row>
    <row r="15" spans="1:23">
      <c r="A15" s="38" t="s">
        <v>282</v>
      </c>
      <c r="B15" s="39" t="s">
        <v>82</v>
      </c>
      <c r="C15" s="40">
        <v>3</v>
      </c>
      <c r="D15" s="41">
        <v>0.2998</v>
      </c>
      <c r="E15" s="42" t="s">
        <v>28</v>
      </c>
      <c r="F15" s="41" t="s">
        <v>27</v>
      </c>
      <c r="G15" s="43">
        <v>15157435641</v>
      </c>
      <c r="H15" s="22"/>
    </row>
    <row r="16" ht="15.15" spans="1:23">
      <c r="A16" s="44" t="s">
        <v>283</v>
      </c>
      <c r="B16" s="45" t="s">
        <v>82</v>
      </c>
      <c r="C16" s="46">
        <v>49</v>
      </c>
      <c r="D16" s="47">
        <v>4.3212</v>
      </c>
      <c r="E16" s="48" t="s">
        <v>28</v>
      </c>
      <c r="F16" s="47" t="s">
        <v>27</v>
      </c>
      <c r="G16" s="49">
        <v>15157435641</v>
      </c>
      <c r="H16" s="50"/>
    </row>
    <row r="17" spans="1:8">
      <c r="A17" s="51" t="s">
        <v>284</v>
      </c>
      <c r="B17" s="52" t="s">
        <v>71</v>
      </c>
      <c r="C17" s="27">
        <v>19</v>
      </c>
      <c r="D17" s="27">
        <v>0.285</v>
      </c>
      <c r="E17" s="27" t="s">
        <v>32</v>
      </c>
      <c r="F17" s="27" t="s">
        <v>31</v>
      </c>
      <c r="G17" s="28">
        <v>15305737180</v>
      </c>
      <c r="H17" s="50"/>
    </row>
    <row r="18" ht="15.15" spans="1:8">
      <c r="A18" s="53" t="s">
        <v>285</v>
      </c>
      <c r="B18" s="54" t="s">
        <v>71</v>
      </c>
      <c r="C18" s="30">
        <v>20</v>
      </c>
      <c r="D18" s="30">
        <v>1.2</v>
      </c>
      <c r="E18" s="30" t="s">
        <v>32</v>
      </c>
      <c r="F18" s="30" t="s">
        <v>31</v>
      </c>
      <c r="G18" s="31">
        <v>15305737180</v>
      </c>
      <c r="H18" s="50"/>
    </row>
    <row r="19" spans="1:8">
      <c r="A19" s="55"/>
      <c r="B19" s="56"/>
      <c r="C19" s="56"/>
      <c r="D19" s="56"/>
      <c r="E19" s="56"/>
      <c r="F19" s="56"/>
      <c r="G19" s="57"/>
      <c r="H19" s="58"/>
    </row>
    <row r="20" ht="15.15" spans="1:8">
      <c r="A20" s="59"/>
      <c r="B20" s="60"/>
      <c r="C20" s="60"/>
      <c r="D20" s="60"/>
      <c r="E20" s="60"/>
      <c r="F20" s="60"/>
      <c r="G20" s="61"/>
      <c r="H20" s="62"/>
    </row>
    <row r="21" ht="22.95" spans="1:8">
      <c r="A21" s="63"/>
      <c r="B21" s="64"/>
      <c r="C21" s="65" t="s">
        <v>98</v>
      </c>
      <c r="D21" s="66">
        <f ca="1">SUM(D4:INDEX(D:D,ROW()-1))</f>
        <v>14.3779</v>
      </c>
    </row>
  </sheetData>
  <mergeCells count="3">
    <mergeCell ref="A1:H1"/>
    <mergeCell ref="A2:H2"/>
    <mergeCell ref="H4:H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</vt:lpstr>
      <vt:lpstr>标包1废铁件</vt:lpstr>
      <vt:lpstr>标包2废办公设备</vt:lpstr>
      <vt:lpstr>标包3废通信设备</vt:lpstr>
      <vt:lpstr>标包4废光缆</vt:lpstr>
      <vt:lpstr>标包5废终端</vt:lpstr>
      <vt:lpstr>标包6废空调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大锤</cp:lastModifiedBy>
  <dcterms:created xsi:type="dcterms:W3CDTF">2016-03-01T09:16:00Z</dcterms:created>
  <cp:lastPrinted>2018-10-17T08:24:00Z</cp:lastPrinted>
  <dcterms:modified xsi:type="dcterms:W3CDTF">2026-06-18T09:33:26Z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