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96"/>
  </bookViews>
  <sheets>
    <sheet name="汇总" sheetId="1" r:id="rId1"/>
    <sheet name="标段1萧山" sheetId="37" r:id="rId2"/>
    <sheet name="标段2萧北分局" sheetId="38" r:id="rId3"/>
    <sheet name="标段3余杭" sheetId="39" r:id="rId4"/>
    <sheet name="标段4临平" sheetId="40" r:id="rId5"/>
    <sheet name="标段5富阳" sheetId="41" r:id="rId6"/>
    <sheet name="标段6临安叉车" sheetId="42" r:id="rId7"/>
    <sheet name="标段7临安" sheetId="43" r:id="rId8"/>
    <sheet name="标段8杭州叉车" sheetId="44" r:id="rId9"/>
    <sheet name="标段9杭州报废通信设备" sheetId="45" r:id="rId10"/>
    <sheet name="标段10杭州报废空调、UPS" sheetId="46" r:id="rId11"/>
  </sheets>
  <definedNames>
    <definedName name="_xlnm._FilterDatabase" localSheetId="0" hidden="1">汇总!$A$1:$H$23</definedName>
    <definedName name="_xlnm._FilterDatabase" localSheetId="1" hidden="1">标段1萧山!$A$4:$C$36</definedName>
    <definedName name="_xlnm._FilterDatabase" localSheetId="9" hidden="1">标段9杭州报废通信设备!#REF!</definedName>
    <definedName name="_xlnm._FilterDatabase" localSheetId="10" hidden="1">标段10杭州报废空调、UPS!$A$4:$WVG$30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<sst xmlns="http://schemas.openxmlformats.org/spreadsheetml/2006/main" count="1070" uniqueCount="448">
  <si>
    <t>杭州电信废旧物资拍卖各标包参考清单汇总表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</si>
  <si>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</si>
  <si>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</si>
  <si>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</si>
  <si>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</si>
  <si>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</si>
  <si>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</si>
  <si>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</si>
  <si>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</si>
  <si>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</si>
  <si>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杭州萧山区报废通信设备</t>
  </si>
  <si>
    <t>报废发电机组、报废空调、办公设备、线路器材一批、报废传输、接入、交换机框设备、报废电源柜、整流模块、全球眼设备、配线架、机架机柜等</t>
  </si>
  <si>
    <t>方胜利</t>
  </si>
  <si>
    <t>杭州市萧山区洄澜路2号梅花楼仓库</t>
  </si>
  <si>
    <t>清单仅供参考，以现场实物为准，按批次提货、提货时谢绝现场筛选货品。</t>
  </si>
  <si>
    <t>合计</t>
  </si>
  <si>
    <t>1.00批</t>
  </si>
  <si>
    <t>标包2</t>
  </si>
  <si>
    <t>杭州萧北分局报废动力设备</t>
  </si>
  <si>
    <t>报废固定式发电机组、报废电力变压器</t>
  </si>
  <si>
    <t>沈丹、方华</t>
  </si>
  <si>
    <t>15372070929、15306564876</t>
  </si>
  <si>
    <t>杭州市萧山区衙前镇成虎路88号电信仓库</t>
  </si>
  <si>
    <t>标包3</t>
  </si>
  <si>
    <t>杭州余杭区报废通信设备</t>
  </si>
  <si>
    <t>各类报废空调设备、报废办公设备、报废电源机柜、报废发电机、报废各类交换机框传输机架、全球眼设备、报废45米塔桅两座与各类线路器材等</t>
  </si>
  <si>
    <t>傅弘雷</t>
  </si>
  <si>
    <t>杭州市余杭区瓶窑镇羊城路19号9幢1楼、仁和街道云会西南山南路114号</t>
  </si>
  <si>
    <t>标包4</t>
  </si>
  <si>
    <t>杭州临平区报废通信设备</t>
  </si>
  <si>
    <t>各类报废网络机架、报废开关电源机柜、电脑、空调、传输设备机框、交换设备、报废全球眼设备、发电机、报废线路器材设备等</t>
  </si>
  <si>
    <t>高伟民</t>
  </si>
  <si>
    <t>杭州市临平区杭机路3号</t>
  </si>
  <si>
    <t>标包5</t>
  </si>
  <si>
    <t>杭州富阳区报废通信设备</t>
  </si>
  <si>
    <t>报废空调、办公设备一批、报废传输设备、接入交换、报废电源柜、发电机组、配线架、机架机柜、报废各类线缆器材设施等</t>
  </si>
  <si>
    <t>周勇</t>
  </si>
  <si>
    <t>富阳区富春街道后周路8号、春江街道民主村村委边电信仓库、金桥和大同支局内</t>
  </si>
  <si>
    <t>标包6</t>
  </si>
  <si>
    <t>杭州临安区报废叉车设备</t>
  </si>
  <si>
    <t>报废内燃平衡重式叉车一辆，型号规格CPCD30-AG2</t>
  </si>
  <si>
    <t>戴丹</t>
  </si>
  <si>
    <t>杭州市临安区锦城街道钱王街1210号</t>
  </si>
  <si>
    <t>标包7</t>
  </si>
  <si>
    <t>杭州临安区报废通信设备</t>
  </si>
  <si>
    <t>各类报废网络机架、报废开关电源机柜、、空调、传输设备机框、交换设备、报废全球眼设备、发电机、报废无线设备、线路器材设备等</t>
  </si>
  <si>
    <t>标包8</t>
  </si>
  <si>
    <t>杭州市报废电动叉车设备</t>
  </si>
  <si>
    <t>报废1.4吨前移座驾式全交流蓄电池叉车CQD14H-JC4</t>
  </si>
  <si>
    <t>王彪</t>
  </si>
  <si>
    <t>湖州市德清县武康经济开发区长虹东路939号中通公司物资仓库</t>
  </si>
  <si>
    <t>标包9</t>
  </si>
  <si>
    <t>杭州市报废通信设备</t>
  </si>
  <si>
    <t>报废开关电源柜、电源头柜、报废配线架、综合机架机柜、报废ODF机架、报废通信塔桅、报废钢丝绳、铁皮柜、报废光线缆器材设施设备等</t>
  </si>
  <si>
    <t>标包10</t>
  </si>
  <si>
    <t>杭州市报废空调、UPS等设备</t>
  </si>
  <si>
    <t>各类报废空调设备、报废UPS、机房用专用大型空调等设备</t>
  </si>
  <si>
    <t>（清单仅供参考，以现场实物为准）</t>
  </si>
  <si>
    <t>清单仅供参考，以现场实物为准</t>
  </si>
  <si>
    <t>杭州萧山区报废通信设备拍卖清单</t>
  </si>
  <si>
    <t>序号</t>
  </si>
  <si>
    <t>存放地址</t>
  </si>
  <si>
    <t>物资名称</t>
  </si>
  <si>
    <t>数量</t>
  </si>
  <si>
    <t>棚下</t>
  </si>
  <si>
    <t>电源模块25*17*10</t>
  </si>
  <si>
    <t>电视机</t>
  </si>
  <si>
    <t>主机含显示器</t>
  </si>
  <si>
    <t>打印机</t>
  </si>
  <si>
    <t>OLT空机框</t>
  </si>
  <si>
    <t>1U交换机</t>
  </si>
  <si>
    <t>电源1U</t>
  </si>
  <si>
    <t>metro 1000</t>
  </si>
  <si>
    <t>metro 500</t>
  </si>
  <si>
    <t>RC002设备-13cm高</t>
  </si>
  <si>
    <t>机框-50cm高</t>
  </si>
  <si>
    <t>9806H</t>
  </si>
  <si>
    <t>机框-30cm高</t>
  </si>
  <si>
    <t>光电转换设备-13cm</t>
  </si>
  <si>
    <t>端子板</t>
  </si>
  <si>
    <t>专用空调内机2*1.2*0.9</t>
  </si>
  <si>
    <t>专用空调外机</t>
  </si>
  <si>
    <t>最里面入口处</t>
  </si>
  <si>
    <t>机柜2*0.9*0.6-空</t>
  </si>
  <si>
    <t>机柜2*0.6*0.6-空</t>
  </si>
  <si>
    <t>机柜2*0.6*0.3-空</t>
  </si>
  <si>
    <t>机柜2*1.2*0.9-空</t>
  </si>
  <si>
    <t>水箱1.8*1.5*0.45</t>
  </si>
  <si>
    <t>电源柜2*0.6*0.6</t>
  </si>
  <si>
    <t>直流配电屏2.0*0.6*0.6</t>
  </si>
  <si>
    <t>最里面的机柜</t>
  </si>
  <si>
    <t>机柜2.2*1.2*0.6</t>
  </si>
  <si>
    <t>机柜2.2*0.8*0.6</t>
  </si>
  <si>
    <t>机柜2.2*0.6*0.6</t>
  </si>
  <si>
    <t>电源柜2*0.6*0.45</t>
  </si>
  <si>
    <t>靠大门口</t>
  </si>
  <si>
    <t>柴油发电机组-30kw-黄色</t>
  </si>
  <si>
    <t>发电机组-MGS0060-淡蓝色</t>
  </si>
  <si>
    <t>ODF架2.2*0.9*0.3</t>
  </si>
  <si>
    <t>设备柜2*0.6*0.3（含2个空机框）</t>
  </si>
  <si>
    <t>设备柜2*0.6*0.3-空</t>
  </si>
  <si>
    <t>机架1.8*0.6*0.6</t>
  </si>
  <si>
    <t>空调内机-3P</t>
  </si>
  <si>
    <t>空调外机-3P</t>
  </si>
  <si>
    <t>挂机1套</t>
  </si>
  <si>
    <t>铝合金架子-kg</t>
  </si>
  <si>
    <t>保安单元</t>
  </si>
  <si>
    <t>72芯熔纤盘</t>
  </si>
  <si>
    <t>1.2米配线架-含保安单元</t>
  </si>
  <si>
    <t>1.5米空柜子</t>
  </si>
  <si>
    <t>杭州萧北分局报废动力设备拍卖清单</t>
  </si>
  <si>
    <t>衙前仓库</t>
  </si>
  <si>
    <t>发电机组-NTA-200GF-绿圆柱</t>
  </si>
  <si>
    <t>黄色油箱-1.2*0.5*1.8</t>
  </si>
  <si>
    <t>深绿色-柴油机-50KW</t>
  </si>
  <si>
    <t>大烟囱</t>
  </si>
  <si>
    <t>发电机组-F6L912-30KW-黄色</t>
  </si>
  <si>
    <t>白色油箱-0.7*0.8*1</t>
  </si>
  <si>
    <t>发电机组-白色箱体-KD44</t>
  </si>
  <si>
    <t>黄色大油箱</t>
  </si>
  <si>
    <t>赭山支局</t>
  </si>
  <si>
    <t>电力变压器-SZ7-50KVA(含有载调压控制器）</t>
  </si>
  <si>
    <t>南阳支局</t>
  </si>
  <si>
    <t>电力变压器-SZ7-50KVA（含有载调压控制器）</t>
  </si>
  <si>
    <t>靖江支局</t>
  </si>
  <si>
    <t>油浸变压器-S11-M-100/10</t>
  </si>
  <si>
    <t>杭州余杭区报废通信设备拍卖清单</t>
  </si>
  <si>
    <t>羊城路19号</t>
  </si>
  <si>
    <t>ODF架</t>
  </si>
  <si>
    <t>2*0.6*0.3机柜</t>
  </si>
  <si>
    <t>2*0.6*0.6机柜</t>
  </si>
  <si>
    <t>AP</t>
  </si>
  <si>
    <t>摄像头-大</t>
  </si>
  <si>
    <t>摄像头-小</t>
  </si>
  <si>
    <t>开关电源-2米</t>
  </si>
  <si>
    <t>开关电源-1.6米</t>
  </si>
  <si>
    <t>F821</t>
  </si>
  <si>
    <t>MA5620</t>
  </si>
  <si>
    <t>MA5626</t>
  </si>
  <si>
    <t>MA5612</t>
  </si>
  <si>
    <t>小交换机-1U</t>
  </si>
  <si>
    <t>光纤收发器</t>
  </si>
  <si>
    <t>MEtro 500</t>
  </si>
  <si>
    <t>小电源模块</t>
  </si>
  <si>
    <t>电源-稍大</t>
  </si>
  <si>
    <t>交换设备</t>
  </si>
  <si>
    <t>30GF发电机</t>
  </si>
  <si>
    <t>LED屏-3米一块</t>
  </si>
  <si>
    <t>台式电脑-套</t>
  </si>
  <si>
    <t>笔记本</t>
  </si>
  <si>
    <t>叫号机</t>
  </si>
  <si>
    <t>云会</t>
  </si>
  <si>
    <t>45米单管塔</t>
  </si>
  <si>
    <t>发电机组-50GF</t>
  </si>
  <si>
    <t>发电机组-30GF</t>
  </si>
  <si>
    <t>2*0.6*0.6空机柜</t>
  </si>
  <si>
    <t>2*0.6*1.2空机柜</t>
  </si>
  <si>
    <t>开关电源2*0.6*1</t>
  </si>
  <si>
    <t>空机柜2*0.6*0.4</t>
  </si>
  <si>
    <t>空调3-5P</t>
  </si>
  <si>
    <t>开关电源</t>
  </si>
  <si>
    <t>光交箱</t>
  </si>
  <si>
    <t>杭州临平区报废通信设备拍卖清单</t>
  </si>
  <si>
    <t>从最里开始</t>
  </si>
  <si>
    <t>走线架-3米</t>
  </si>
  <si>
    <t>走线架-1.5米</t>
  </si>
  <si>
    <t>铝合金配线架-根</t>
  </si>
  <si>
    <t>铝梯子-1.5米</t>
  </si>
  <si>
    <t>ODF架2.2*0.3*0.3</t>
  </si>
  <si>
    <t>100*2*0.5市话电缆-米</t>
  </si>
  <si>
    <t>杂电源线-10kg</t>
  </si>
  <si>
    <t>熔纤盘-2层</t>
  </si>
  <si>
    <t>油箱-铁1.2*0.6*0.5</t>
  </si>
  <si>
    <t>发电机组套配铁箱-2*0.9*1.2</t>
  </si>
  <si>
    <t>黄色发电机-30kw</t>
  </si>
  <si>
    <t>电源列头柜2.6*0.5*0.3</t>
  </si>
  <si>
    <t>开关电源柜1.5*0.6*0.45</t>
  </si>
  <si>
    <t>RRU</t>
  </si>
  <si>
    <t>配电箱0.3*0.15*0.2</t>
  </si>
  <si>
    <t>光交箱-1.5*0.8*0.6</t>
  </si>
  <si>
    <t>室外综合柜-1.8*0.8*0.6</t>
  </si>
  <si>
    <t>电池架</t>
  </si>
  <si>
    <t>ODF架2.2*0.8*0.3</t>
  </si>
  <si>
    <t>空机架2*0.6*0.6</t>
  </si>
  <si>
    <t>ODF架2.2*0.45*0.3</t>
  </si>
  <si>
    <t>空调室内柜机</t>
  </si>
  <si>
    <t>3P外机</t>
  </si>
  <si>
    <t>1.5P外机</t>
  </si>
  <si>
    <t>5P外机</t>
  </si>
  <si>
    <t>挂机</t>
  </si>
  <si>
    <t>精密空调内机</t>
  </si>
  <si>
    <t>吸顶空调内机</t>
  </si>
  <si>
    <t>显示器</t>
  </si>
  <si>
    <t>ODF架2.2*0.6*0.3</t>
  </si>
  <si>
    <t>设备空架2*0.6*0.3</t>
  </si>
  <si>
    <t>设备空架2*0.6*0.6</t>
  </si>
  <si>
    <t>设备空架1.5*0.6*0.6</t>
  </si>
  <si>
    <t>BTS柜</t>
  </si>
  <si>
    <t>直流头柜2.0*0.9*0.6</t>
  </si>
  <si>
    <t>开关电源柜2*0.6*0.6</t>
  </si>
  <si>
    <t>ODF架1.8*1.2*0.3</t>
  </si>
  <si>
    <t>开关电源柜-空2*0.6*0.4</t>
  </si>
  <si>
    <t>设备柜2*0.6*0.3</t>
  </si>
  <si>
    <t>设备柜2*0.6*0.6</t>
  </si>
  <si>
    <t>门口值</t>
  </si>
  <si>
    <t>1U交换设备</t>
  </si>
  <si>
    <t>录像机-2U</t>
  </si>
  <si>
    <t>调音台</t>
  </si>
  <si>
    <t>协议转器</t>
  </si>
  <si>
    <t>电源模块</t>
  </si>
  <si>
    <t>华为5616</t>
  </si>
  <si>
    <t>ASA5510</t>
  </si>
  <si>
    <t>华为S2000-1U</t>
  </si>
  <si>
    <t>验钞机</t>
  </si>
  <si>
    <t>音箱</t>
  </si>
  <si>
    <t>BTS空柜</t>
  </si>
  <si>
    <t>电脑主机</t>
  </si>
  <si>
    <t>OLT5680T</t>
  </si>
  <si>
    <t>华为交换机</t>
  </si>
  <si>
    <t>2U设备</t>
  </si>
  <si>
    <t>杂堆</t>
  </si>
  <si>
    <t>室外配电箱0.6*0.4*0.3</t>
  </si>
  <si>
    <t>射灯天线</t>
  </si>
  <si>
    <t>电话机</t>
  </si>
  <si>
    <t>交转直模块</t>
  </si>
  <si>
    <t>其他铁件-kg</t>
  </si>
  <si>
    <t>塑料件-50kg</t>
  </si>
  <si>
    <t>后补充</t>
  </si>
  <si>
    <r>
      <rPr>
        <sz val="12"/>
        <rFont val="宋体"/>
        <charset val="134"/>
      </rPr>
      <t>干粉灭火器-4</t>
    </r>
    <r>
      <rPr>
        <sz val="11"/>
        <color theme="1"/>
        <rFont val="宋体"/>
        <charset val="134"/>
        <scheme val="minor"/>
      </rPr>
      <t>kg</t>
    </r>
  </si>
  <si>
    <r>
      <rPr>
        <sz val="12"/>
        <rFont val="宋体"/>
        <charset val="134"/>
      </rPr>
      <t>干粉灭火器-2</t>
    </r>
    <r>
      <rPr>
        <sz val="11"/>
        <color theme="1"/>
        <rFont val="宋体"/>
        <charset val="134"/>
        <scheme val="minor"/>
      </rPr>
      <t>kg</t>
    </r>
  </si>
  <si>
    <t>开水机</t>
  </si>
  <si>
    <t>洗衣机</t>
  </si>
  <si>
    <t>净水器</t>
  </si>
  <si>
    <t>热水器</t>
  </si>
  <si>
    <t>保险箱</t>
  </si>
  <si>
    <t>保险柜</t>
  </si>
  <si>
    <t>杭州富阳区报废通信设备拍卖清单</t>
  </si>
  <si>
    <t>金桥支局</t>
  </si>
  <si>
    <t>交流屏-2*0.6*0.6</t>
  </si>
  <si>
    <t>直流屏-2*0.6*0.6</t>
  </si>
  <si>
    <t>整流屏-2*0.6*0.6</t>
  </si>
  <si>
    <t>网络机柜2*1.2*0.6</t>
  </si>
  <si>
    <t>直放站小设备</t>
  </si>
  <si>
    <t>华为IPRAN</t>
  </si>
  <si>
    <t>BBU8200</t>
  </si>
  <si>
    <t>铁架-底座0.6*1.2*0.5</t>
  </si>
  <si>
    <t>精密空调-套</t>
  </si>
  <si>
    <t>3P空调外机</t>
  </si>
  <si>
    <t>电源柜2.6*0.6*0.6</t>
  </si>
  <si>
    <t>民主村电信仓库</t>
  </si>
  <si>
    <t>2.6*0.6*0.6机柜</t>
  </si>
  <si>
    <t>2.0*0.6*0.6</t>
  </si>
  <si>
    <t>2P空调-套（柜机、外机）</t>
  </si>
  <si>
    <t>2P空调外机</t>
  </si>
  <si>
    <t>1.5P空调-套</t>
  </si>
  <si>
    <t>3P空调-套（柜机、外机）</t>
  </si>
  <si>
    <t>空调挂机（内机）</t>
  </si>
  <si>
    <t>空调外机</t>
  </si>
  <si>
    <t>F821\5612</t>
  </si>
  <si>
    <t>9806H\华为5616</t>
  </si>
  <si>
    <t>IC卡电话机</t>
  </si>
  <si>
    <t>移动电话机</t>
  </si>
  <si>
    <t xml:space="preserve">民主村货架上-3层1档 </t>
  </si>
  <si>
    <t>交换机-1U</t>
  </si>
  <si>
    <t>交换机-1U-15CM-小</t>
  </si>
  <si>
    <t>17cm机框</t>
  </si>
  <si>
    <t>民主村货架上-3层2档</t>
  </si>
  <si>
    <t>民主村货架上-2层1档</t>
  </si>
  <si>
    <t>民主村货架上-2层1档纸箱</t>
  </si>
  <si>
    <t>华为SS2403</t>
  </si>
  <si>
    <t>民主村货架上-2层2档</t>
  </si>
  <si>
    <t>民主村货架上-2层3档</t>
  </si>
  <si>
    <t>华为5612</t>
  </si>
  <si>
    <t>民主村货架上-2层4档</t>
  </si>
  <si>
    <t>OLT机框含板卡</t>
  </si>
  <si>
    <t>民主村货架上-2层5档</t>
  </si>
  <si>
    <t>民主村货架上-1层1档</t>
  </si>
  <si>
    <t>中兴F821</t>
  </si>
  <si>
    <t>12CM机框含板卡</t>
  </si>
  <si>
    <t>民主村货架上-1层2档</t>
  </si>
  <si>
    <t>民主村货架上-1层3档</t>
  </si>
  <si>
    <t>民主村货架上-1层4档</t>
  </si>
  <si>
    <t>民主村货架上-1层5档</t>
  </si>
  <si>
    <t>后周路8号-1号房间</t>
  </si>
  <si>
    <t>2*0.6*0.6-空机柜</t>
  </si>
  <si>
    <t>电源柜</t>
  </si>
  <si>
    <t>空调柜机</t>
  </si>
  <si>
    <t>空调外机5P</t>
  </si>
  <si>
    <t>MDF架</t>
  </si>
  <si>
    <t>天线</t>
  </si>
  <si>
    <t>电源架</t>
  </si>
  <si>
    <t>BTS空机柜</t>
  </si>
  <si>
    <t>载频</t>
  </si>
  <si>
    <t>1U交换机-大</t>
  </si>
  <si>
    <t>60cm设备框</t>
  </si>
  <si>
    <t>OLT设备含板卡</t>
  </si>
  <si>
    <t>70cm机框</t>
  </si>
  <si>
    <t>50cm机框</t>
  </si>
  <si>
    <t>72芯子框</t>
  </si>
  <si>
    <t>后周路8号-2号房间</t>
  </si>
  <si>
    <t>1U设备</t>
  </si>
  <si>
    <t>2U电源</t>
  </si>
  <si>
    <t>思科7600-80cm</t>
  </si>
  <si>
    <t>华为60-16</t>
  </si>
  <si>
    <t>华为80E</t>
  </si>
  <si>
    <t>后周路8号-3号房间</t>
  </si>
  <si>
    <t>45CM设备框</t>
  </si>
  <si>
    <t>70cm设备框</t>
  </si>
  <si>
    <t>BTS机柜含载频</t>
  </si>
  <si>
    <t>中兴8912设备</t>
  </si>
  <si>
    <t>室外电源柜-空</t>
  </si>
  <si>
    <t>开关电源柜-1.6米</t>
  </si>
  <si>
    <t>电源箱</t>
  </si>
  <si>
    <t>ODF架-2.6*0.8*0.3</t>
  </si>
  <si>
    <t>后周路8号-4号房间</t>
  </si>
  <si>
    <t>电源模块-小</t>
  </si>
  <si>
    <t>3U设备-银</t>
  </si>
  <si>
    <t>板卡-24cm</t>
  </si>
  <si>
    <t>板卡-30cm</t>
  </si>
  <si>
    <t>OLT板卡16口</t>
  </si>
  <si>
    <t>3U电源设备</t>
  </si>
  <si>
    <t>BTS机柜-空</t>
  </si>
  <si>
    <t>开关电源2*0.6*0.6</t>
  </si>
  <si>
    <t>天线-长</t>
  </si>
  <si>
    <t>1.5P空调外机</t>
  </si>
  <si>
    <t>2P外机</t>
  </si>
  <si>
    <t>协议转换器</t>
  </si>
  <si>
    <t>交换机</t>
  </si>
  <si>
    <t>ODF架2.6*0.8*0.3</t>
  </si>
  <si>
    <t>2*0.6*0.3空机柜</t>
  </si>
  <si>
    <t>电源模块-中号</t>
  </si>
  <si>
    <t>70cm设备框-空</t>
  </si>
  <si>
    <t>后周路8号-室外</t>
  </si>
  <si>
    <t>空调3P-套</t>
  </si>
  <si>
    <t>直流配电箱0.3*0.3*9cm</t>
  </si>
  <si>
    <t>佳力图精密空调</t>
  </si>
  <si>
    <t>室外柜-1*0.5*0.5</t>
  </si>
  <si>
    <t>ODF架2.6*0.9*0.3</t>
  </si>
  <si>
    <t>2*0.0*0.6-空柜子</t>
  </si>
  <si>
    <t>30KW发电机组</t>
  </si>
  <si>
    <t>led屏-3米一个</t>
  </si>
  <si>
    <t>发电机配套电源柜</t>
  </si>
  <si>
    <t>大同支局内</t>
  </si>
  <si>
    <t>杭州临安区报废叉车设备拍卖清单</t>
  </si>
  <si>
    <t>临安</t>
  </si>
  <si>
    <t>内燃叉车-3吨</t>
  </si>
  <si>
    <t>杭州临安区报废通信设备拍卖清单</t>
  </si>
  <si>
    <t>库房</t>
  </si>
  <si>
    <t>球机-大</t>
  </si>
  <si>
    <t>电力电缆-KG</t>
  </si>
  <si>
    <t>变压器-80kva</t>
  </si>
  <si>
    <t>发电机组-12Okw</t>
  </si>
  <si>
    <t>屋后</t>
  </si>
  <si>
    <t>2.2*0.6*0.6柜子</t>
  </si>
  <si>
    <t>5P空调外机</t>
  </si>
  <si>
    <t>空调内机</t>
  </si>
  <si>
    <t>板状天线-1.5米</t>
  </si>
  <si>
    <t>空调外机3P</t>
  </si>
  <si>
    <t>开关电源1.6*0.6*0.6</t>
  </si>
  <si>
    <t>告警箱</t>
  </si>
  <si>
    <t>熔纤盘</t>
  </si>
  <si>
    <t>绿色高压电箱1*0.9*0.6</t>
  </si>
  <si>
    <t>2P空调内机</t>
  </si>
  <si>
    <t>冰箱</t>
  </si>
  <si>
    <t>发电机-型号？</t>
  </si>
  <si>
    <t>油箱1.2*1*0.6</t>
  </si>
  <si>
    <t>全球眼杆子</t>
  </si>
  <si>
    <t>院内</t>
  </si>
  <si>
    <t>黄色跳纤-kg</t>
  </si>
  <si>
    <t>ODF子框</t>
  </si>
  <si>
    <t>机柜2*0.6*0.6</t>
  </si>
  <si>
    <t>嵌入式空调</t>
  </si>
  <si>
    <t>列头柜</t>
  </si>
  <si>
    <t>BTS机柜</t>
  </si>
  <si>
    <t>立式空调内机</t>
  </si>
  <si>
    <t>MDF架-50根</t>
  </si>
  <si>
    <t>HABA机框</t>
  </si>
  <si>
    <t>直放站远端</t>
  </si>
  <si>
    <t>直放站近端</t>
  </si>
  <si>
    <t>OSN-6800</t>
  </si>
  <si>
    <t>防火墙</t>
  </si>
  <si>
    <t>负载均衡设备</t>
  </si>
  <si>
    <t>华三MSR50-40</t>
  </si>
  <si>
    <t>1U服务器</t>
  </si>
  <si>
    <t>2U服务器</t>
  </si>
  <si>
    <t>4U存储设备</t>
  </si>
  <si>
    <t>铝合金梯子</t>
  </si>
  <si>
    <t>宽带箱</t>
  </si>
  <si>
    <t>枪机摄像头</t>
  </si>
  <si>
    <t>PDH设备框</t>
  </si>
  <si>
    <t>小油机</t>
  </si>
  <si>
    <t>监控箱</t>
  </si>
  <si>
    <t>CRFU800</t>
  </si>
  <si>
    <t>OL 100</t>
  </si>
  <si>
    <t>白色机框</t>
  </si>
  <si>
    <t>BBU3900</t>
  </si>
  <si>
    <t>路由器-9I0I</t>
  </si>
  <si>
    <t>办公室</t>
  </si>
  <si>
    <t>ipad</t>
  </si>
  <si>
    <t>笔记本电脑</t>
  </si>
  <si>
    <t>杭州市报废电动叉车设备拍卖清单</t>
  </si>
  <si>
    <t>仓库门口</t>
  </si>
  <si>
    <t>1.4吨高位叉车</t>
  </si>
  <si>
    <t>杭州市报废通信设备拍卖清单</t>
  </si>
  <si>
    <t>场地最里面</t>
  </si>
  <si>
    <t>DDF架含端子板2.2*0.6*0.6</t>
  </si>
  <si>
    <t>配电箱</t>
  </si>
  <si>
    <t>MDF架-4列</t>
  </si>
  <si>
    <t>MDF架-3列</t>
  </si>
  <si>
    <t>MDF架-2列</t>
  </si>
  <si>
    <t>12米单管塔</t>
  </si>
  <si>
    <t>风管-2米/根</t>
  </si>
  <si>
    <t>室内风机</t>
  </si>
  <si>
    <t>电源柜2.2*0.9*0.6</t>
  </si>
  <si>
    <t>电源柜2.2*0.6*0.6</t>
  </si>
  <si>
    <t>电缆交接箱1.8*1.2*0.3</t>
  </si>
  <si>
    <t>光纤分配箱</t>
  </si>
  <si>
    <t>ODF架2*1.2*0.3</t>
  </si>
  <si>
    <t>黑色柜子堆</t>
  </si>
  <si>
    <t>机柜2*1.2*0.6-黑</t>
  </si>
  <si>
    <t>电源柜-2*1.2*0.6</t>
  </si>
  <si>
    <t>电源柜-2*0.9*0.6</t>
  </si>
  <si>
    <t>电源柜-2*0.9*0.45</t>
  </si>
  <si>
    <t xml:space="preserve">白色柜子堆 </t>
  </si>
  <si>
    <t>机柜2*1.2*0.6-白</t>
  </si>
  <si>
    <t>电源柜2*1.2*0.45</t>
  </si>
  <si>
    <t>电源柜2*1.2*0.6</t>
  </si>
  <si>
    <t>电源柜2*1.2*0.8</t>
  </si>
  <si>
    <t>空调与白柜子之间</t>
  </si>
  <si>
    <t>机架2*0.6*0.8</t>
  </si>
  <si>
    <t>电源柜2*0.8*0.45</t>
  </si>
  <si>
    <t>文件柜</t>
  </si>
  <si>
    <t>交流屏</t>
  </si>
  <si>
    <t>干式变压器</t>
  </si>
  <si>
    <t>发电机组-小</t>
  </si>
  <si>
    <t>12米塔</t>
  </si>
  <si>
    <t>杭州市报废空调、UPS等设备拍卖清单</t>
  </si>
  <si>
    <t>最里面靠墙</t>
  </si>
  <si>
    <t>UPS主机-2*1.8*0.9</t>
  </si>
  <si>
    <t>UPS主机-2*0.9*0.9</t>
  </si>
  <si>
    <t>室调外机-3P</t>
  </si>
  <si>
    <t>室调外机-5P</t>
  </si>
  <si>
    <t>室调外机-1.5P</t>
  </si>
  <si>
    <t>空调内机-挂机</t>
  </si>
  <si>
    <t>最外面-靠近入口</t>
  </si>
  <si>
    <t>专用空调内机</t>
  </si>
  <si>
    <t>空柜子2*0.9*0.6</t>
  </si>
  <si>
    <t>空柜子2*0.9*0.45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</si>
</sst>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5"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仿宋"/>
      <charset val="134"/>
    </font>
    <font>
      <b/>
      <sz val="12"/>
      <name val="宋体"/>
      <charset val="134"/>
    </font>
    <font>
      <b/>
      <sz val="12"/>
      <name val="仿宋"/>
      <charset val="134"/>
    </font>
    <font>
      <sz val="11"/>
      <name val="宋体"/>
      <charset val="134"/>
    </font>
    <font>
      <sz val="11"/>
      <name val="仿宋"/>
      <charset val="134"/>
    </font>
    <font>
      <sz val="10"/>
      <color rgb="FFFF0000"/>
      <name val="仿宋"/>
      <charset val="134"/>
    </font>
    <font>
      <sz val="10"/>
      <name val="宋体"/>
      <charset val="134"/>
      <scheme val="minor"/>
    </font>
    <font>
      <b/>
      <sz val="10"/>
      <name val="仿宋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protection locked="0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6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8" applyNumberFormat="0" applyAlignment="0" applyProtection="0">
      <alignment vertical="center"/>
    </xf>
    <xf numFmtId="0" fontId="29" fillId="8" borderId="9" applyNumberFormat="0" applyAlignment="0" applyProtection="0">
      <alignment vertical="center"/>
    </xf>
    <xf numFmtId="0" fontId="30" fillId="8" borderId="8" applyNumberFormat="0" applyAlignment="0" applyProtection="0">
      <alignment vertical="center"/>
    </xf>
    <xf numFmtId="0" fontId="31" fillId="9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0" fillId="0" borderId="0"/>
    <xf numFmtId="0" fontId="39" fillId="0" borderId="0"/>
    <xf numFmtId="0" fontId="40" fillId="0" borderId="0"/>
    <xf numFmtId="0" fontId="2" fillId="0" borderId="0">
      <alignment vertical="center"/>
    </xf>
    <xf numFmtId="0" fontId="41" fillId="0" borderId="0"/>
    <xf numFmtId="0" fontId="0" fillId="0" borderId="0">
      <alignment vertical="center"/>
    </xf>
    <xf numFmtId="0" fontId="42" fillId="0" borderId="0">
      <alignment vertical="center"/>
    </xf>
    <xf numFmtId="0" fontId="43" fillId="0" borderId="0"/>
    <xf numFmtId="0" fontId="0" fillId="0" borderId="0"/>
    <xf numFmtId="0" fontId="44" fillId="0" borderId="0">
      <alignment vertical="center"/>
    </xf>
    <xf numFmtId="0" fontId="42" fillId="0" borderId="0"/>
    <xf numFmtId="0" fontId="0" fillId="0" borderId="0" applyProtection="0"/>
    <xf numFmtId="0" fontId="2" fillId="0" borderId="0"/>
    <xf numFmtId="0" fontId="2" fillId="0" borderId="0"/>
    <xf numFmtId="0" fontId="44" fillId="0" borderId="0">
      <alignment vertical="center"/>
    </xf>
    <xf numFmtId="0" fontId="0" fillId="0" borderId="0"/>
    <xf numFmtId="0" fontId="42" fillId="0" borderId="0">
      <alignment vertical="center"/>
    </xf>
  </cellStyleXfs>
  <cellXfs count="58">
    <xf numFmtId="0" fontId="0" fillId="0" borderId="0" xfId="0">
      <protection locked="0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Alignment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/>
    <xf numFmtId="0" fontId="2" fillId="0" borderId="0" xfId="0" applyAlignment="1"/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ill="1" applyAlignment="1">
      <alignment vertical="center"/>
    </xf>
    <xf numFmtId="0" fontId="8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0" fillId="0" borderId="0" xfId="0" applyAlignment="1">
      <alignment horizontal="center"/>
      <protection locked="0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9" fillId="0" borderId="0" xfId="0" applyFont="1" applyAlignment="1">
      <alignment horizontal="center" vertical="center"/>
      <protection locked="0"/>
    </xf>
    <xf numFmtId="0" fontId="9" fillId="0" borderId="0" xfId="0" applyFont="1" applyAlignment="1">
      <alignment horizontal="center"/>
      <protection locked="0"/>
    </xf>
    <xf numFmtId="0" fontId="10" fillId="0" borderId="0" xfId="0" applyFont="1" applyFill="1" applyAlignment="1" applyProtection="1">
      <alignment horizontal="center" vertical="center"/>
    </xf>
    <xf numFmtId="0" fontId="9" fillId="0" borderId="0" xfId="49" applyFont="1" applyAlignment="1">
      <alignment horizontal="center" vertical="center"/>
    </xf>
    <xf numFmtId="0" fontId="11" fillId="0" borderId="0" xfId="49" applyFont="1" applyAlignment="1">
      <alignment horizontal="center" vertical="center"/>
    </xf>
    <xf numFmtId="176" fontId="9" fillId="0" borderId="0" xfId="49" applyNumberFormat="1" applyFont="1" applyAlignment="1">
      <alignment horizontal="center" vertical="center"/>
    </xf>
    <xf numFmtId="0" fontId="9" fillId="0" borderId="0" xfId="49" applyFont="1" applyAlignment="1">
      <alignment horizontal="center" vertical="center" wrapText="1"/>
    </xf>
    <xf numFmtId="0" fontId="9" fillId="0" borderId="0" xfId="0" applyFont="1" applyFill="1" applyAlignment="1" applyProtection="1">
      <alignment horizontal="center"/>
    </xf>
    <xf numFmtId="0" fontId="12" fillId="0" borderId="1" xfId="49" applyFont="1" applyBorder="1" applyAlignment="1">
      <alignment horizontal="center" vertical="center"/>
    </xf>
    <xf numFmtId="0" fontId="13" fillId="0" borderId="1" xfId="49" applyFont="1" applyBorder="1" applyAlignment="1">
      <alignment horizontal="center" vertical="center"/>
    </xf>
    <xf numFmtId="0" fontId="12" fillId="0" borderId="1" xfId="49" applyFont="1" applyBorder="1" applyAlignment="1">
      <alignment horizontal="center" vertical="center" wrapText="1"/>
    </xf>
    <xf numFmtId="0" fontId="14" fillId="2" borderId="1" xfId="49" applyFont="1" applyFill="1" applyBorder="1" applyAlignment="1">
      <alignment horizontal="center" vertical="center"/>
    </xf>
    <xf numFmtId="0" fontId="15" fillId="2" borderId="1" xfId="49" applyFont="1" applyFill="1" applyBorder="1" applyAlignment="1">
      <alignment horizontal="center" vertical="center"/>
    </xf>
    <xf numFmtId="176" fontId="14" fillId="2" borderId="1" xfId="49" applyNumberFormat="1" applyFont="1" applyFill="1" applyBorder="1" applyAlignment="1">
      <alignment horizontal="center" vertical="center" wrapText="1"/>
    </xf>
    <xf numFmtId="0" fontId="14" fillId="2" borderId="1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176" fontId="11" fillId="0" borderId="2" xfId="49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 wrapText="1"/>
    </xf>
    <xf numFmtId="0" fontId="16" fillId="0" borderId="2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 applyProtection="1">
      <alignment horizontal="center" vertical="center"/>
    </xf>
    <xf numFmtId="177" fontId="18" fillId="3" borderId="1" xfId="0" applyNumberFormat="1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16" fillId="0" borderId="4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16" fillId="0" borderId="3" xfId="49" applyFont="1" applyFill="1" applyBorder="1" applyAlignment="1">
      <alignment horizontal="center" vertical="center" wrapText="1"/>
    </xf>
    <xf numFmtId="0" fontId="9" fillId="0" borderId="0" xfId="49" applyFont="1" applyFill="1" applyAlignment="1">
      <alignment horizontal="center" vertical="center"/>
    </xf>
    <xf numFmtId="0" fontId="12" fillId="5" borderId="0" xfId="0" applyFont="1" applyFill="1" applyAlignment="1" applyProtection="1">
      <alignment horizontal="center" vertical="center"/>
    </xf>
    <xf numFmtId="0" fontId="13" fillId="5" borderId="0" xfId="0" applyFont="1" applyFill="1" applyAlignment="1" applyProtection="1">
      <alignment horizontal="center" vertical="center"/>
    </xf>
    <xf numFmtId="0" fontId="9" fillId="0" borderId="0" xfId="49" applyFont="1" applyFill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pane ySplit="2" topLeftCell="A3" activePane="bottomLeft" state="frozen"/>
      <selection/>
      <selection pane="bottomLeft" activeCell="C9" sqref="C9"/>
    </sheetView>
  </sheetViews>
  <sheetFormatPr defaultColWidth="9" defaultRowHeight="12" outlineLevelCol="7"/>
  <cols>
    <col min="1" max="1" width="7" style="22" customWidth="1"/>
    <col min="2" max="2" width="18" style="22" customWidth="1"/>
    <col min="3" max="3" width="30.125" style="23" customWidth="1"/>
    <col min="4" max="4" width="8.75" style="24" customWidth="1"/>
    <col min="5" max="5" width="15.3" style="24" customWidth="1"/>
    <col min="6" max="6" width="14" style="24" customWidth="1"/>
    <col min="7" max="7" width="28.375" style="25" customWidth="1"/>
    <col min="8" max="8" width="19.125" style="26" customWidth="1"/>
    <col min="9" max="16384" width="9" style="26"/>
  </cols>
  <sheetData>
    <row r="1" ht="29" customHeight="1" spans="1:8">
      <c r="A1" s="27" t="s">
        <v>0</v>
      </c>
      <c r="B1" s="27"/>
      <c r="C1" s="28"/>
      <c r="D1" s="27"/>
      <c r="E1" s="27"/>
      <c r="F1" s="27"/>
      <c r="G1" s="29"/>
      <c r="H1" s="27"/>
    </row>
    <row r="2" s="19" customFormat="1" ht="27" customHeight="1" spans="1:8">
      <c r="A2" s="30" t="s">
        <v>1</v>
      </c>
      <c r="B2" s="30" t="s">
        <v>2</v>
      </c>
      <c r="C2" s="31" t="s">
        <v>3</v>
      </c>
      <c r="D2" s="32" t="s">
        <v>4</v>
      </c>
      <c r="E2" s="30" t="s">
        <v>5</v>
      </c>
      <c r="F2" s="30" t="s">
        <v>6</v>
      </c>
      <c r="G2" s="33" t="s">
        <v>7</v>
      </c>
      <c r="H2" s="30" t="s">
        <v>8</v>
      </c>
    </row>
    <row r="3" s="20" customFormat="1" ht="60" spans="1:8">
      <c r="A3" s="34" t="s">
        <v>9</v>
      </c>
      <c r="B3" s="35" t="s">
        <v>10</v>
      </c>
      <c r="C3" s="35" t="s">
        <v>11</v>
      </c>
      <c r="D3" s="36">
        <v>1</v>
      </c>
      <c r="E3" s="37" t="s">
        <v>12</v>
      </c>
      <c r="F3" s="37">
        <v>18906717667</v>
      </c>
      <c r="G3" s="37" t="s">
        <v>13</v>
      </c>
      <c r="H3" s="38" t="s">
        <v>14</v>
      </c>
    </row>
    <row r="4" s="21" customFormat="1" ht="14" customHeight="1" spans="1:8">
      <c r="A4" s="39"/>
      <c r="C4" s="40" t="s">
        <v>15</v>
      </c>
      <c r="D4" s="41" t="s">
        <v>16</v>
      </c>
      <c r="E4" s="42"/>
      <c r="F4" s="42"/>
      <c r="G4" s="42"/>
      <c r="H4" s="43"/>
    </row>
    <row r="5" s="20" customFormat="1" ht="24" spans="1:8">
      <c r="A5" s="34" t="s">
        <v>17</v>
      </c>
      <c r="B5" s="35" t="s">
        <v>18</v>
      </c>
      <c r="C5" s="44" t="s">
        <v>19</v>
      </c>
      <c r="D5" s="36">
        <v>1</v>
      </c>
      <c r="E5" s="45" t="s">
        <v>20</v>
      </c>
      <c r="F5" s="45" t="s">
        <v>21</v>
      </c>
      <c r="G5" s="45" t="s">
        <v>22</v>
      </c>
      <c r="H5" s="43"/>
    </row>
    <row r="6" s="21" customFormat="1" ht="14" customHeight="1" spans="1:8">
      <c r="A6" s="39"/>
      <c r="C6" s="40" t="s">
        <v>15</v>
      </c>
      <c r="D6" s="41" t="s">
        <v>16</v>
      </c>
      <c r="E6" s="46"/>
      <c r="F6" s="46"/>
      <c r="G6" s="46"/>
      <c r="H6" s="43"/>
    </row>
    <row r="7" s="20" customFormat="1" ht="48" spans="1:8">
      <c r="A7" s="34" t="s">
        <v>23</v>
      </c>
      <c r="B7" s="35" t="s">
        <v>24</v>
      </c>
      <c r="C7" s="44" t="s">
        <v>25</v>
      </c>
      <c r="D7" s="36">
        <v>1</v>
      </c>
      <c r="E7" s="47" t="s">
        <v>26</v>
      </c>
      <c r="F7" s="45">
        <v>18969001680</v>
      </c>
      <c r="G7" s="45" t="s">
        <v>27</v>
      </c>
      <c r="H7" s="43"/>
    </row>
    <row r="8" s="21" customFormat="1" ht="14" customHeight="1" spans="1:8">
      <c r="A8" s="39"/>
      <c r="C8" s="40" t="s">
        <v>15</v>
      </c>
      <c r="D8" s="41" t="s">
        <v>16</v>
      </c>
      <c r="E8" s="48"/>
      <c r="F8" s="46"/>
      <c r="G8" s="46"/>
      <c r="H8" s="43"/>
    </row>
    <row r="9" s="20" customFormat="1" ht="48" spans="1:8">
      <c r="A9" s="34" t="s">
        <v>28</v>
      </c>
      <c r="B9" s="35" t="s">
        <v>29</v>
      </c>
      <c r="C9" s="44" t="s">
        <v>30</v>
      </c>
      <c r="D9" s="36">
        <v>1</v>
      </c>
      <c r="E9" s="47" t="s">
        <v>31</v>
      </c>
      <c r="F9" s="47">
        <v>18969001708</v>
      </c>
      <c r="G9" s="47" t="s">
        <v>32</v>
      </c>
      <c r="H9" s="43"/>
    </row>
    <row r="10" s="21" customFormat="1" ht="14" customHeight="1" spans="1:8">
      <c r="A10" s="39"/>
      <c r="C10" s="40" t="s">
        <v>15</v>
      </c>
      <c r="D10" s="41" t="s">
        <v>16</v>
      </c>
      <c r="E10" s="48"/>
      <c r="F10" s="48"/>
      <c r="G10" s="48"/>
      <c r="H10" s="43"/>
    </row>
    <row r="11" s="20" customFormat="1" ht="48" spans="1:8">
      <c r="A11" s="34" t="s">
        <v>33</v>
      </c>
      <c r="B11" s="35" t="s">
        <v>34</v>
      </c>
      <c r="C11" s="44" t="s">
        <v>35</v>
      </c>
      <c r="D11" s="36">
        <v>1</v>
      </c>
      <c r="E11" s="49" t="s">
        <v>36</v>
      </c>
      <c r="F11" s="49">
        <v>15306811995</v>
      </c>
      <c r="G11" s="49" t="s">
        <v>37</v>
      </c>
      <c r="H11" s="43"/>
    </row>
    <row r="12" s="21" customFormat="1" ht="14" customHeight="1" spans="1:8">
      <c r="A12" s="39"/>
      <c r="C12" s="40" t="s">
        <v>15</v>
      </c>
      <c r="D12" s="41" t="s">
        <v>16</v>
      </c>
      <c r="E12" s="50"/>
      <c r="F12" s="50"/>
      <c r="G12" s="50"/>
      <c r="H12" s="43"/>
    </row>
    <row r="13" s="20" customFormat="1" ht="24" spans="1:8">
      <c r="A13" s="34" t="s">
        <v>38</v>
      </c>
      <c r="B13" s="35" t="s">
        <v>39</v>
      </c>
      <c r="C13" s="44" t="s">
        <v>40</v>
      </c>
      <c r="D13" s="36">
        <v>1</v>
      </c>
      <c r="E13" s="49" t="s">
        <v>41</v>
      </c>
      <c r="F13" s="49">
        <v>15356639818</v>
      </c>
      <c r="G13" s="49" t="s">
        <v>42</v>
      </c>
      <c r="H13" s="43"/>
    </row>
    <row r="14" s="21" customFormat="1" ht="14" customHeight="1" spans="1:8">
      <c r="A14" s="39"/>
      <c r="C14" s="40" t="s">
        <v>15</v>
      </c>
      <c r="D14" s="41" t="s">
        <v>16</v>
      </c>
      <c r="E14" s="50"/>
      <c r="F14" s="50"/>
      <c r="G14" s="50"/>
      <c r="H14" s="43"/>
    </row>
    <row r="15" s="20" customFormat="1" ht="48" spans="1:8">
      <c r="A15" s="34" t="s">
        <v>43</v>
      </c>
      <c r="B15" s="35" t="s">
        <v>44</v>
      </c>
      <c r="C15" s="44" t="s">
        <v>45</v>
      </c>
      <c r="D15" s="36">
        <v>1</v>
      </c>
      <c r="E15" s="49" t="s">
        <v>41</v>
      </c>
      <c r="F15" s="49">
        <v>15356639818</v>
      </c>
      <c r="G15" s="49" t="s">
        <v>42</v>
      </c>
      <c r="H15" s="43"/>
    </row>
    <row r="16" s="21" customFormat="1" ht="14" customHeight="1" spans="1:8">
      <c r="A16" s="39"/>
      <c r="C16" s="40" t="s">
        <v>15</v>
      </c>
      <c r="D16" s="41" t="s">
        <v>16</v>
      </c>
      <c r="E16" s="50"/>
      <c r="F16" s="50"/>
      <c r="G16" s="50"/>
      <c r="H16" s="43"/>
    </row>
    <row r="17" s="20" customFormat="1" ht="24" spans="1:8">
      <c r="A17" s="34" t="s">
        <v>46</v>
      </c>
      <c r="B17" s="35" t="s">
        <v>47</v>
      </c>
      <c r="C17" s="44" t="s">
        <v>48</v>
      </c>
      <c r="D17" s="36">
        <v>1</v>
      </c>
      <c r="E17" s="49" t="s">
        <v>49</v>
      </c>
      <c r="F17" s="49">
        <v>15083869211</v>
      </c>
      <c r="G17" s="49" t="s">
        <v>50</v>
      </c>
      <c r="H17" s="43"/>
    </row>
    <row r="18" s="21" customFormat="1" ht="14" customHeight="1" spans="1:8">
      <c r="A18" s="39"/>
      <c r="C18" s="40" t="s">
        <v>15</v>
      </c>
      <c r="D18" s="41" t="s">
        <v>16</v>
      </c>
      <c r="E18" s="50"/>
      <c r="F18" s="50"/>
      <c r="G18" s="50"/>
      <c r="H18" s="43"/>
    </row>
    <row r="19" s="20" customFormat="1" ht="48" spans="1:8">
      <c r="A19" s="34" t="s">
        <v>51</v>
      </c>
      <c r="B19" s="35" t="s">
        <v>52</v>
      </c>
      <c r="C19" s="44" t="s">
        <v>53</v>
      </c>
      <c r="D19" s="36">
        <v>1</v>
      </c>
      <c r="E19" s="49" t="s">
        <v>49</v>
      </c>
      <c r="F19" s="49">
        <v>15083869211</v>
      </c>
      <c r="G19" s="49" t="s">
        <v>50</v>
      </c>
      <c r="H19" s="43"/>
    </row>
    <row r="20" s="21" customFormat="1" ht="14" customHeight="1" spans="1:8">
      <c r="A20" s="39"/>
      <c r="C20" s="40" t="s">
        <v>15</v>
      </c>
      <c r="D20" s="41" t="s">
        <v>16</v>
      </c>
      <c r="E20" s="51"/>
      <c r="F20" s="51"/>
      <c r="G20" s="51"/>
      <c r="H20" s="43"/>
    </row>
    <row r="21" s="20" customFormat="1" ht="24" spans="1:8">
      <c r="A21" s="34" t="s">
        <v>54</v>
      </c>
      <c r="B21" s="35" t="s">
        <v>55</v>
      </c>
      <c r="C21" s="44" t="s">
        <v>56</v>
      </c>
      <c r="D21" s="36">
        <v>1</v>
      </c>
      <c r="E21" s="51"/>
      <c r="F21" s="51"/>
      <c r="G21" s="51"/>
      <c r="H21" s="43"/>
    </row>
    <row r="22" s="21" customFormat="1" ht="14" customHeight="1" spans="1:8">
      <c r="A22" s="39"/>
      <c r="B22" s="52"/>
      <c r="C22" s="40" t="s">
        <v>15</v>
      </c>
      <c r="D22" s="41" t="s">
        <v>16</v>
      </c>
      <c r="E22" s="50"/>
      <c r="F22" s="50"/>
      <c r="G22" s="50"/>
      <c r="H22" s="53"/>
    </row>
    <row r="23" ht="21" customHeight="1" spans="1:8">
      <c r="A23" s="54"/>
      <c r="B23" s="55" t="s">
        <v>57</v>
      </c>
      <c r="C23" s="56"/>
      <c r="D23" s="55"/>
      <c r="E23" s="55"/>
      <c r="F23" s="55"/>
      <c r="G23" s="57"/>
    </row>
  </sheetData>
  <mergeCells count="30">
    <mergeCell ref="A1:H1"/>
    <mergeCell ref="B23:D23"/>
    <mergeCell ref="E3:E4"/>
    <mergeCell ref="E5:E6"/>
    <mergeCell ref="E7:E8"/>
    <mergeCell ref="E9:E10"/>
    <mergeCell ref="E11:E12"/>
    <mergeCell ref="E13:E14"/>
    <mergeCell ref="E15:E16"/>
    <mergeCell ref="E17:E18"/>
    <mergeCell ref="E19:E22"/>
    <mergeCell ref="F3:F4"/>
    <mergeCell ref="F5:F6"/>
    <mergeCell ref="F7:F8"/>
    <mergeCell ref="F9:F10"/>
    <mergeCell ref="F11:F12"/>
    <mergeCell ref="F13:F14"/>
    <mergeCell ref="F15:F16"/>
    <mergeCell ref="F17:F18"/>
    <mergeCell ref="F19:F22"/>
    <mergeCell ref="G3:G4"/>
    <mergeCell ref="G5:G6"/>
    <mergeCell ref="G7:G8"/>
    <mergeCell ref="G9:G10"/>
    <mergeCell ref="G11:G12"/>
    <mergeCell ref="G13:G14"/>
    <mergeCell ref="G15:G16"/>
    <mergeCell ref="G17:G18"/>
    <mergeCell ref="G19:G22"/>
    <mergeCell ref="H3:H22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9"/>
  <sheetViews>
    <sheetView workbookViewId="0">
      <selection activeCell="A1" sqref="$A1:$XFD3"/>
    </sheetView>
  </sheetViews>
  <sheetFormatPr defaultColWidth="7.76666666666667" defaultRowHeight="14.4"/>
  <cols>
    <col min="1" max="1" width="7.76666666666667" style="15"/>
    <col min="2" max="2" width="13.8416666666667" style="2" customWidth="1"/>
    <col min="3" max="3" width="27.225" style="2" customWidth="1"/>
    <col min="4" max="249" width="7.76666666666667" style="2"/>
    <col min="250" max="250" width="16.3166666666667" style="2" customWidth="1"/>
    <col min="251" max="251" width="17.325" style="2" customWidth="1"/>
    <col min="252" max="252" width="21.15" style="2" customWidth="1"/>
    <col min="253" max="253" width="7.76666666666667" style="2"/>
    <col min="254" max="254" width="48.2666666666667" style="2" customWidth="1"/>
    <col min="255" max="505" width="7.76666666666667" style="2"/>
    <col min="506" max="506" width="16.3166666666667" style="2" customWidth="1"/>
    <col min="507" max="507" width="17.325" style="2" customWidth="1"/>
    <col min="508" max="508" width="21.15" style="2" customWidth="1"/>
    <col min="509" max="509" width="7.76666666666667" style="2"/>
    <col min="510" max="510" width="48.2666666666667" style="2" customWidth="1"/>
    <col min="511" max="761" width="7.76666666666667" style="2"/>
    <col min="762" max="762" width="16.3166666666667" style="2" customWidth="1"/>
    <col min="763" max="763" width="17.325" style="2" customWidth="1"/>
    <col min="764" max="764" width="21.15" style="2" customWidth="1"/>
    <col min="765" max="765" width="7.76666666666667" style="2"/>
    <col min="766" max="766" width="48.2666666666667" style="2" customWidth="1"/>
    <col min="767" max="1017" width="7.76666666666667" style="2"/>
    <col min="1018" max="1018" width="16.3166666666667" style="2" customWidth="1"/>
    <col min="1019" max="1019" width="17.325" style="2" customWidth="1"/>
    <col min="1020" max="1020" width="21.15" style="2" customWidth="1"/>
    <col min="1021" max="1021" width="7.76666666666667" style="2"/>
    <col min="1022" max="1022" width="48.2666666666667" style="2" customWidth="1"/>
    <col min="1023" max="1273" width="7.76666666666667" style="2"/>
    <col min="1274" max="1274" width="16.3166666666667" style="2" customWidth="1"/>
    <col min="1275" max="1275" width="17.325" style="2" customWidth="1"/>
    <col min="1276" max="1276" width="21.15" style="2" customWidth="1"/>
    <col min="1277" max="1277" width="7.76666666666667" style="2"/>
    <col min="1278" max="1278" width="48.2666666666667" style="2" customWidth="1"/>
    <col min="1279" max="1529" width="7.76666666666667" style="2"/>
    <col min="1530" max="1530" width="16.3166666666667" style="2" customWidth="1"/>
    <col min="1531" max="1531" width="17.325" style="2" customWidth="1"/>
    <col min="1532" max="1532" width="21.15" style="2" customWidth="1"/>
    <col min="1533" max="1533" width="7.76666666666667" style="2"/>
    <col min="1534" max="1534" width="48.2666666666667" style="2" customWidth="1"/>
    <col min="1535" max="1785" width="7.76666666666667" style="2"/>
    <col min="1786" max="1786" width="16.3166666666667" style="2" customWidth="1"/>
    <col min="1787" max="1787" width="17.325" style="2" customWidth="1"/>
    <col min="1788" max="1788" width="21.15" style="2" customWidth="1"/>
    <col min="1789" max="1789" width="7.76666666666667" style="2"/>
    <col min="1790" max="1790" width="48.2666666666667" style="2" customWidth="1"/>
    <col min="1791" max="2041" width="7.76666666666667" style="2"/>
    <col min="2042" max="2042" width="16.3166666666667" style="2" customWidth="1"/>
    <col min="2043" max="2043" width="17.325" style="2" customWidth="1"/>
    <col min="2044" max="2044" width="21.15" style="2" customWidth="1"/>
    <col min="2045" max="2045" width="7.76666666666667" style="2"/>
    <col min="2046" max="2046" width="48.2666666666667" style="2" customWidth="1"/>
    <col min="2047" max="2297" width="7.76666666666667" style="2"/>
    <col min="2298" max="2298" width="16.3166666666667" style="2" customWidth="1"/>
    <col min="2299" max="2299" width="17.325" style="2" customWidth="1"/>
    <col min="2300" max="2300" width="21.15" style="2" customWidth="1"/>
    <col min="2301" max="2301" width="7.76666666666667" style="2"/>
    <col min="2302" max="2302" width="48.2666666666667" style="2" customWidth="1"/>
    <col min="2303" max="2553" width="7.76666666666667" style="2"/>
    <col min="2554" max="2554" width="16.3166666666667" style="2" customWidth="1"/>
    <col min="2555" max="2555" width="17.325" style="2" customWidth="1"/>
    <col min="2556" max="2556" width="21.15" style="2" customWidth="1"/>
    <col min="2557" max="2557" width="7.76666666666667" style="2"/>
    <col min="2558" max="2558" width="48.2666666666667" style="2" customWidth="1"/>
    <col min="2559" max="2809" width="7.76666666666667" style="2"/>
    <col min="2810" max="2810" width="16.3166666666667" style="2" customWidth="1"/>
    <col min="2811" max="2811" width="17.325" style="2" customWidth="1"/>
    <col min="2812" max="2812" width="21.15" style="2" customWidth="1"/>
    <col min="2813" max="2813" width="7.76666666666667" style="2"/>
    <col min="2814" max="2814" width="48.2666666666667" style="2" customWidth="1"/>
    <col min="2815" max="3065" width="7.76666666666667" style="2"/>
    <col min="3066" max="3066" width="16.3166666666667" style="2" customWidth="1"/>
    <col min="3067" max="3067" width="17.325" style="2" customWidth="1"/>
    <col min="3068" max="3068" width="21.15" style="2" customWidth="1"/>
    <col min="3069" max="3069" width="7.76666666666667" style="2"/>
    <col min="3070" max="3070" width="48.2666666666667" style="2" customWidth="1"/>
    <col min="3071" max="3321" width="7.76666666666667" style="2"/>
    <col min="3322" max="3322" width="16.3166666666667" style="2" customWidth="1"/>
    <col min="3323" max="3323" width="17.325" style="2" customWidth="1"/>
    <col min="3324" max="3324" width="21.15" style="2" customWidth="1"/>
    <col min="3325" max="3325" width="7.76666666666667" style="2"/>
    <col min="3326" max="3326" width="48.2666666666667" style="2" customWidth="1"/>
    <col min="3327" max="3577" width="7.76666666666667" style="2"/>
    <col min="3578" max="3578" width="16.3166666666667" style="2" customWidth="1"/>
    <col min="3579" max="3579" width="17.325" style="2" customWidth="1"/>
    <col min="3580" max="3580" width="21.15" style="2" customWidth="1"/>
    <col min="3581" max="3581" width="7.76666666666667" style="2"/>
    <col min="3582" max="3582" width="48.2666666666667" style="2" customWidth="1"/>
    <col min="3583" max="3833" width="7.76666666666667" style="2"/>
    <col min="3834" max="3834" width="16.3166666666667" style="2" customWidth="1"/>
    <col min="3835" max="3835" width="17.325" style="2" customWidth="1"/>
    <col min="3836" max="3836" width="21.15" style="2" customWidth="1"/>
    <col min="3837" max="3837" width="7.76666666666667" style="2"/>
    <col min="3838" max="3838" width="48.2666666666667" style="2" customWidth="1"/>
    <col min="3839" max="4089" width="7.76666666666667" style="2"/>
    <col min="4090" max="4090" width="16.3166666666667" style="2" customWidth="1"/>
    <col min="4091" max="4091" width="17.325" style="2" customWidth="1"/>
    <col min="4092" max="4092" width="21.15" style="2" customWidth="1"/>
    <col min="4093" max="4093" width="7.76666666666667" style="2"/>
    <col min="4094" max="4094" width="48.2666666666667" style="2" customWidth="1"/>
    <col min="4095" max="4345" width="7.76666666666667" style="2"/>
    <col min="4346" max="4346" width="16.3166666666667" style="2" customWidth="1"/>
    <col min="4347" max="4347" width="17.325" style="2" customWidth="1"/>
    <col min="4348" max="4348" width="21.15" style="2" customWidth="1"/>
    <col min="4349" max="4349" width="7.76666666666667" style="2"/>
    <col min="4350" max="4350" width="48.2666666666667" style="2" customWidth="1"/>
    <col min="4351" max="4601" width="7.76666666666667" style="2"/>
    <col min="4602" max="4602" width="16.3166666666667" style="2" customWidth="1"/>
    <col min="4603" max="4603" width="17.325" style="2" customWidth="1"/>
    <col min="4604" max="4604" width="21.15" style="2" customWidth="1"/>
    <col min="4605" max="4605" width="7.76666666666667" style="2"/>
    <col min="4606" max="4606" width="48.2666666666667" style="2" customWidth="1"/>
    <col min="4607" max="4857" width="7.76666666666667" style="2"/>
    <col min="4858" max="4858" width="16.3166666666667" style="2" customWidth="1"/>
    <col min="4859" max="4859" width="17.325" style="2" customWidth="1"/>
    <col min="4860" max="4860" width="21.15" style="2" customWidth="1"/>
    <col min="4861" max="4861" width="7.76666666666667" style="2"/>
    <col min="4862" max="4862" width="48.2666666666667" style="2" customWidth="1"/>
    <col min="4863" max="5113" width="7.76666666666667" style="2"/>
    <col min="5114" max="5114" width="16.3166666666667" style="2" customWidth="1"/>
    <col min="5115" max="5115" width="17.325" style="2" customWidth="1"/>
    <col min="5116" max="5116" width="21.15" style="2" customWidth="1"/>
    <col min="5117" max="5117" width="7.76666666666667" style="2"/>
    <col min="5118" max="5118" width="48.2666666666667" style="2" customWidth="1"/>
    <col min="5119" max="5369" width="7.76666666666667" style="2"/>
    <col min="5370" max="5370" width="16.3166666666667" style="2" customWidth="1"/>
    <col min="5371" max="5371" width="17.325" style="2" customWidth="1"/>
    <col min="5372" max="5372" width="21.15" style="2" customWidth="1"/>
    <col min="5373" max="5373" width="7.76666666666667" style="2"/>
    <col min="5374" max="5374" width="48.2666666666667" style="2" customWidth="1"/>
    <col min="5375" max="5625" width="7.76666666666667" style="2"/>
    <col min="5626" max="5626" width="16.3166666666667" style="2" customWidth="1"/>
    <col min="5627" max="5627" width="17.325" style="2" customWidth="1"/>
    <col min="5628" max="5628" width="21.15" style="2" customWidth="1"/>
    <col min="5629" max="5629" width="7.76666666666667" style="2"/>
    <col min="5630" max="5630" width="48.2666666666667" style="2" customWidth="1"/>
    <col min="5631" max="5881" width="7.76666666666667" style="2"/>
    <col min="5882" max="5882" width="16.3166666666667" style="2" customWidth="1"/>
    <col min="5883" max="5883" width="17.325" style="2" customWidth="1"/>
    <col min="5884" max="5884" width="21.15" style="2" customWidth="1"/>
    <col min="5885" max="5885" width="7.76666666666667" style="2"/>
    <col min="5886" max="5886" width="48.2666666666667" style="2" customWidth="1"/>
    <col min="5887" max="6137" width="7.76666666666667" style="2"/>
    <col min="6138" max="6138" width="16.3166666666667" style="2" customWidth="1"/>
    <col min="6139" max="6139" width="17.325" style="2" customWidth="1"/>
    <col min="6140" max="6140" width="21.15" style="2" customWidth="1"/>
    <col min="6141" max="6141" width="7.76666666666667" style="2"/>
    <col min="6142" max="6142" width="48.2666666666667" style="2" customWidth="1"/>
    <col min="6143" max="6393" width="7.76666666666667" style="2"/>
    <col min="6394" max="6394" width="16.3166666666667" style="2" customWidth="1"/>
    <col min="6395" max="6395" width="17.325" style="2" customWidth="1"/>
    <col min="6396" max="6396" width="21.15" style="2" customWidth="1"/>
    <col min="6397" max="6397" width="7.76666666666667" style="2"/>
    <col min="6398" max="6398" width="48.2666666666667" style="2" customWidth="1"/>
    <col min="6399" max="6649" width="7.76666666666667" style="2"/>
    <col min="6650" max="6650" width="16.3166666666667" style="2" customWidth="1"/>
    <col min="6651" max="6651" width="17.325" style="2" customWidth="1"/>
    <col min="6652" max="6652" width="21.15" style="2" customWidth="1"/>
    <col min="6653" max="6653" width="7.76666666666667" style="2"/>
    <col min="6654" max="6654" width="48.2666666666667" style="2" customWidth="1"/>
    <col min="6655" max="6905" width="7.76666666666667" style="2"/>
    <col min="6906" max="6906" width="16.3166666666667" style="2" customWidth="1"/>
    <col min="6907" max="6907" width="17.325" style="2" customWidth="1"/>
    <col min="6908" max="6908" width="21.15" style="2" customWidth="1"/>
    <col min="6909" max="6909" width="7.76666666666667" style="2"/>
    <col min="6910" max="6910" width="48.2666666666667" style="2" customWidth="1"/>
    <col min="6911" max="7161" width="7.76666666666667" style="2"/>
    <col min="7162" max="7162" width="16.3166666666667" style="2" customWidth="1"/>
    <col min="7163" max="7163" width="17.325" style="2" customWidth="1"/>
    <col min="7164" max="7164" width="21.15" style="2" customWidth="1"/>
    <col min="7165" max="7165" width="7.76666666666667" style="2"/>
    <col min="7166" max="7166" width="48.2666666666667" style="2" customWidth="1"/>
    <col min="7167" max="7417" width="7.76666666666667" style="2"/>
    <col min="7418" max="7418" width="16.3166666666667" style="2" customWidth="1"/>
    <col min="7419" max="7419" width="17.325" style="2" customWidth="1"/>
    <col min="7420" max="7420" width="21.15" style="2" customWidth="1"/>
    <col min="7421" max="7421" width="7.76666666666667" style="2"/>
    <col min="7422" max="7422" width="48.2666666666667" style="2" customWidth="1"/>
    <col min="7423" max="7673" width="7.76666666666667" style="2"/>
    <col min="7674" max="7674" width="16.3166666666667" style="2" customWidth="1"/>
    <col min="7675" max="7675" width="17.325" style="2" customWidth="1"/>
    <col min="7676" max="7676" width="21.15" style="2" customWidth="1"/>
    <col min="7677" max="7677" width="7.76666666666667" style="2"/>
    <col min="7678" max="7678" width="48.2666666666667" style="2" customWidth="1"/>
    <col min="7679" max="7929" width="7.76666666666667" style="2"/>
    <col min="7930" max="7930" width="16.3166666666667" style="2" customWidth="1"/>
    <col min="7931" max="7931" width="17.325" style="2" customWidth="1"/>
    <col min="7932" max="7932" width="21.15" style="2" customWidth="1"/>
    <col min="7933" max="7933" width="7.76666666666667" style="2"/>
    <col min="7934" max="7934" width="48.2666666666667" style="2" customWidth="1"/>
    <col min="7935" max="8185" width="7.76666666666667" style="2"/>
    <col min="8186" max="8186" width="16.3166666666667" style="2" customWidth="1"/>
    <col min="8187" max="8187" width="17.325" style="2" customWidth="1"/>
    <col min="8188" max="8188" width="21.15" style="2" customWidth="1"/>
    <col min="8189" max="8189" width="7.76666666666667" style="2"/>
    <col min="8190" max="8190" width="48.2666666666667" style="2" customWidth="1"/>
    <col min="8191" max="8441" width="7.76666666666667" style="2"/>
    <col min="8442" max="8442" width="16.3166666666667" style="2" customWidth="1"/>
    <col min="8443" max="8443" width="17.325" style="2" customWidth="1"/>
    <col min="8444" max="8444" width="21.15" style="2" customWidth="1"/>
    <col min="8445" max="8445" width="7.76666666666667" style="2"/>
    <col min="8446" max="8446" width="48.2666666666667" style="2" customWidth="1"/>
    <col min="8447" max="8697" width="7.76666666666667" style="2"/>
    <col min="8698" max="8698" width="16.3166666666667" style="2" customWidth="1"/>
    <col min="8699" max="8699" width="17.325" style="2" customWidth="1"/>
    <col min="8700" max="8700" width="21.15" style="2" customWidth="1"/>
    <col min="8701" max="8701" width="7.76666666666667" style="2"/>
    <col min="8702" max="8702" width="48.2666666666667" style="2" customWidth="1"/>
    <col min="8703" max="8953" width="7.76666666666667" style="2"/>
    <col min="8954" max="8954" width="16.3166666666667" style="2" customWidth="1"/>
    <col min="8955" max="8955" width="17.325" style="2" customWidth="1"/>
    <col min="8956" max="8956" width="21.15" style="2" customWidth="1"/>
    <col min="8957" max="8957" width="7.76666666666667" style="2"/>
    <col min="8958" max="8958" width="48.2666666666667" style="2" customWidth="1"/>
    <col min="8959" max="9209" width="7.76666666666667" style="2"/>
    <col min="9210" max="9210" width="16.3166666666667" style="2" customWidth="1"/>
    <col min="9211" max="9211" width="17.325" style="2" customWidth="1"/>
    <col min="9212" max="9212" width="21.15" style="2" customWidth="1"/>
    <col min="9213" max="9213" width="7.76666666666667" style="2"/>
    <col min="9214" max="9214" width="48.2666666666667" style="2" customWidth="1"/>
    <col min="9215" max="9465" width="7.76666666666667" style="2"/>
    <col min="9466" max="9466" width="16.3166666666667" style="2" customWidth="1"/>
    <col min="9467" max="9467" width="17.325" style="2" customWidth="1"/>
    <col min="9468" max="9468" width="21.15" style="2" customWidth="1"/>
    <col min="9469" max="9469" width="7.76666666666667" style="2"/>
    <col min="9470" max="9470" width="48.2666666666667" style="2" customWidth="1"/>
    <col min="9471" max="9721" width="7.76666666666667" style="2"/>
    <col min="9722" max="9722" width="16.3166666666667" style="2" customWidth="1"/>
    <col min="9723" max="9723" width="17.325" style="2" customWidth="1"/>
    <col min="9724" max="9724" width="21.15" style="2" customWidth="1"/>
    <col min="9725" max="9725" width="7.76666666666667" style="2"/>
    <col min="9726" max="9726" width="48.2666666666667" style="2" customWidth="1"/>
    <col min="9727" max="9977" width="7.76666666666667" style="2"/>
    <col min="9978" max="9978" width="16.3166666666667" style="2" customWidth="1"/>
    <col min="9979" max="9979" width="17.325" style="2" customWidth="1"/>
    <col min="9980" max="9980" width="21.15" style="2" customWidth="1"/>
    <col min="9981" max="9981" width="7.76666666666667" style="2"/>
    <col min="9982" max="9982" width="48.2666666666667" style="2" customWidth="1"/>
    <col min="9983" max="10233" width="7.76666666666667" style="2"/>
    <col min="10234" max="10234" width="16.3166666666667" style="2" customWidth="1"/>
    <col min="10235" max="10235" width="17.325" style="2" customWidth="1"/>
    <col min="10236" max="10236" width="21.15" style="2" customWidth="1"/>
    <col min="10237" max="10237" width="7.76666666666667" style="2"/>
    <col min="10238" max="10238" width="48.2666666666667" style="2" customWidth="1"/>
    <col min="10239" max="10489" width="7.76666666666667" style="2"/>
    <col min="10490" max="10490" width="16.3166666666667" style="2" customWidth="1"/>
    <col min="10491" max="10491" width="17.325" style="2" customWidth="1"/>
    <col min="10492" max="10492" width="21.15" style="2" customWidth="1"/>
    <col min="10493" max="10493" width="7.76666666666667" style="2"/>
    <col min="10494" max="10494" width="48.2666666666667" style="2" customWidth="1"/>
    <col min="10495" max="10745" width="7.76666666666667" style="2"/>
    <col min="10746" max="10746" width="16.3166666666667" style="2" customWidth="1"/>
    <col min="10747" max="10747" width="17.325" style="2" customWidth="1"/>
    <col min="10748" max="10748" width="21.15" style="2" customWidth="1"/>
    <col min="10749" max="10749" width="7.76666666666667" style="2"/>
    <col min="10750" max="10750" width="48.2666666666667" style="2" customWidth="1"/>
    <col min="10751" max="11001" width="7.76666666666667" style="2"/>
    <col min="11002" max="11002" width="16.3166666666667" style="2" customWidth="1"/>
    <col min="11003" max="11003" width="17.325" style="2" customWidth="1"/>
    <col min="11004" max="11004" width="21.15" style="2" customWidth="1"/>
    <col min="11005" max="11005" width="7.76666666666667" style="2"/>
    <col min="11006" max="11006" width="48.2666666666667" style="2" customWidth="1"/>
    <col min="11007" max="11257" width="7.76666666666667" style="2"/>
    <col min="11258" max="11258" width="16.3166666666667" style="2" customWidth="1"/>
    <col min="11259" max="11259" width="17.325" style="2" customWidth="1"/>
    <col min="11260" max="11260" width="21.15" style="2" customWidth="1"/>
    <col min="11261" max="11261" width="7.76666666666667" style="2"/>
    <col min="11262" max="11262" width="48.2666666666667" style="2" customWidth="1"/>
    <col min="11263" max="11513" width="7.76666666666667" style="2"/>
    <col min="11514" max="11514" width="16.3166666666667" style="2" customWidth="1"/>
    <col min="11515" max="11515" width="17.325" style="2" customWidth="1"/>
    <col min="11516" max="11516" width="21.15" style="2" customWidth="1"/>
    <col min="11517" max="11517" width="7.76666666666667" style="2"/>
    <col min="11518" max="11518" width="48.2666666666667" style="2" customWidth="1"/>
    <col min="11519" max="11769" width="7.76666666666667" style="2"/>
    <col min="11770" max="11770" width="16.3166666666667" style="2" customWidth="1"/>
    <col min="11771" max="11771" width="17.325" style="2" customWidth="1"/>
    <col min="11772" max="11772" width="21.15" style="2" customWidth="1"/>
    <col min="11773" max="11773" width="7.76666666666667" style="2"/>
    <col min="11774" max="11774" width="48.2666666666667" style="2" customWidth="1"/>
    <col min="11775" max="12025" width="7.76666666666667" style="2"/>
    <col min="12026" max="12026" width="16.3166666666667" style="2" customWidth="1"/>
    <col min="12027" max="12027" width="17.325" style="2" customWidth="1"/>
    <col min="12028" max="12028" width="21.15" style="2" customWidth="1"/>
    <col min="12029" max="12029" width="7.76666666666667" style="2"/>
    <col min="12030" max="12030" width="48.2666666666667" style="2" customWidth="1"/>
    <col min="12031" max="12281" width="7.76666666666667" style="2"/>
    <col min="12282" max="12282" width="16.3166666666667" style="2" customWidth="1"/>
    <col min="12283" max="12283" width="17.325" style="2" customWidth="1"/>
    <col min="12284" max="12284" width="21.15" style="2" customWidth="1"/>
    <col min="12285" max="12285" width="7.76666666666667" style="2"/>
    <col min="12286" max="12286" width="48.2666666666667" style="2" customWidth="1"/>
    <col min="12287" max="12537" width="7.76666666666667" style="2"/>
    <col min="12538" max="12538" width="16.3166666666667" style="2" customWidth="1"/>
    <col min="12539" max="12539" width="17.325" style="2" customWidth="1"/>
    <col min="12540" max="12540" width="21.15" style="2" customWidth="1"/>
    <col min="12541" max="12541" width="7.76666666666667" style="2"/>
    <col min="12542" max="12542" width="48.2666666666667" style="2" customWidth="1"/>
    <col min="12543" max="12793" width="7.76666666666667" style="2"/>
    <col min="12794" max="12794" width="16.3166666666667" style="2" customWidth="1"/>
    <col min="12795" max="12795" width="17.325" style="2" customWidth="1"/>
    <col min="12796" max="12796" width="21.15" style="2" customWidth="1"/>
    <col min="12797" max="12797" width="7.76666666666667" style="2"/>
    <col min="12798" max="12798" width="48.2666666666667" style="2" customWidth="1"/>
    <col min="12799" max="13049" width="7.76666666666667" style="2"/>
    <col min="13050" max="13050" width="16.3166666666667" style="2" customWidth="1"/>
    <col min="13051" max="13051" width="17.325" style="2" customWidth="1"/>
    <col min="13052" max="13052" width="21.15" style="2" customWidth="1"/>
    <col min="13053" max="13053" width="7.76666666666667" style="2"/>
    <col min="13054" max="13054" width="48.2666666666667" style="2" customWidth="1"/>
    <col min="13055" max="13305" width="7.76666666666667" style="2"/>
    <col min="13306" max="13306" width="16.3166666666667" style="2" customWidth="1"/>
    <col min="13307" max="13307" width="17.325" style="2" customWidth="1"/>
    <col min="13308" max="13308" width="21.15" style="2" customWidth="1"/>
    <col min="13309" max="13309" width="7.76666666666667" style="2"/>
    <col min="13310" max="13310" width="48.2666666666667" style="2" customWidth="1"/>
    <col min="13311" max="13561" width="7.76666666666667" style="2"/>
    <col min="13562" max="13562" width="16.3166666666667" style="2" customWidth="1"/>
    <col min="13563" max="13563" width="17.325" style="2" customWidth="1"/>
    <col min="13564" max="13564" width="21.15" style="2" customWidth="1"/>
    <col min="13565" max="13565" width="7.76666666666667" style="2"/>
    <col min="13566" max="13566" width="48.2666666666667" style="2" customWidth="1"/>
    <col min="13567" max="13817" width="7.76666666666667" style="2"/>
    <col min="13818" max="13818" width="16.3166666666667" style="2" customWidth="1"/>
    <col min="13819" max="13819" width="17.325" style="2" customWidth="1"/>
    <col min="13820" max="13820" width="21.15" style="2" customWidth="1"/>
    <col min="13821" max="13821" width="7.76666666666667" style="2"/>
    <col min="13822" max="13822" width="48.2666666666667" style="2" customWidth="1"/>
    <col min="13823" max="14073" width="7.76666666666667" style="2"/>
    <col min="14074" max="14074" width="16.3166666666667" style="2" customWidth="1"/>
    <col min="14075" max="14075" width="17.325" style="2" customWidth="1"/>
    <col min="14076" max="14076" width="21.15" style="2" customWidth="1"/>
    <col min="14077" max="14077" width="7.76666666666667" style="2"/>
    <col min="14078" max="14078" width="48.2666666666667" style="2" customWidth="1"/>
    <col min="14079" max="14329" width="7.76666666666667" style="2"/>
    <col min="14330" max="14330" width="16.3166666666667" style="2" customWidth="1"/>
    <col min="14331" max="14331" width="17.325" style="2" customWidth="1"/>
    <col min="14332" max="14332" width="21.15" style="2" customWidth="1"/>
    <col min="14333" max="14333" width="7.76666666666667" style="2"/>
    <col min="14334" max="14334" width="48.2666666666667" style="2" customWidth="1"/>
    <col min="14335" max="14585" width="7.76666666666667" style="2"/>
    <col min="14586" max="14586" width="16.3166666666667" style="2" customWidth="1"/>
    <col min="14587" max="14587" width="17.325" style="2" customWidth="1"/>
    <col min="14588" max="14588" width="21.15" style="2" customWidth="1"/>
    <col min="14589" max="14589" width="7.76666666666667" style="2"/>
    <col min="14590" max="14590" width="48.2666666666667" style="2" customWidth="1"/>
    <col min="14591" max="14841" width="7.76666666666667" style="2"/>
    <col min="14842" max="14842" width="16.3166666666667" style="2" customWidth="1"/>
    <col min="14843" max="14843" width="17.325" style="2" customWidth="1"/>
    <col min="14844" max="14844" width="21.15" style="2" customWidth="1"/>
    <col min="14845" max="14845" width="7.76666666666667" style="2"/>
    <col min="14846" max="14846" width="48.2666666666667" style="2" customWidth="1"/>
    <col min="14847" max="15097" width="7.76666666666667" style="2"/>
    <col min="15098" max="15098" width="16.3166666666667" style="2" customWidth="1"/>
    <col min="15099" max="15099" width="17.325" style="2" customWidth="1"/>
    <col min="15100" max="15100" width="21.15" style="2" customWidth="1"/>
    <col min="15101" max="15101" width="7.76666666666667" style="2"/>
    <col min="15102" max="15102" width="48.2666666666667" style="2" customWidth="1"/>
    <col min="15103" max="15353" width="7.76666666666667" style="2"/>
    <col min="15354" max="15354" width="16.3166666666667" style="2" customWidth="1"/>
    <col min="15355" max="15355" width="17.325" style="2" customWidth="1"/>
    <col min="15356" max="15356" width="21.15" style="2" customWidth="1"/>
    <col min="15357" max="15357" width="7.76666666666667" style="2"/>
    <col min="15358" max="15358" width="48.2666666666667" style="2" customWidth="1"/>
    <col min="15359" max="15609" width="7.76666666666667" style="2"/>
    <col min="15610" max="15610" width="16.3166666666667" style="2" customWidth="1"/>
    <col min="15611" max="15611" width="17.325" style="2" customWidth="1"/>
    <col min="15612" max="15612" width="21.15" style="2" customWidth="1"/>
    <col min="15613" max="15613" width="7.76666666666667" style="2"/>
    <col min="15614" max="15614" width="48.2666666666667" style="2" customWidth="1"/>
    <col min="15615" max="15865" width="7.76666666666667" style="2"/>
    <col min="15866" max="15866" width="16.3166666666667" style="2" customWidth="1"/>
    <col min="15867" max="15867" width="17.325" style="2" customWidth="1"/>
    <col min="15868" max="15868" width="21.15" style="2" customWidth="1"/>
    <col min="15869" max="15869" width="7.76666666666667" style="2"/>
    <col min="15870" max="15870" width="48.2666666666667" style="2" customWidth="1"/>
    <col min="15871" max="16121" width="7.76666666666667" style="2"/>
    <col min="16122" max="16122" width="16.3166666666667" style="2" customWidth="1"/>
    <col min="16123" max="16123" width="17.325" style="2" customWidth="1"/>
    <col min="16124" max="16124" width="21.15" style="2" customWidth="1"/>
    <col min="16125" max="16125" width="7.76666666666667" style="2"/>
    <col min="16126" max="16126" width="48.2666666666667" style="2" customWidth="1"/>
    <col min="16127" max="16378" width="7.76666666666667" style="2"/>
    <col min="16379" max="16384" width="7.76666666666667" style="3"/>
  </cols>
  <sheetData>
    <row r="1" s="17" customFormat="1" ht="30" customHeight="1" spans="1:19">
      <c r="A1" s="4" t="s">
        <v>58</v>
      </c>
      <c r="B1" s="4"/>
      <c r="C1" s="4"/>
      <c r="D1" s="4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="17" customFormat="1" ht="30" customHeight="1" spans="1:19">
      <c r="A2" s="6" t="s">
        <v>59</v>
      </c>
      <c r="B2" s="6"/>
      <c r="C2" s="6"/>
      <c r="D2" s="6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="17" customFormat="1" ht="30" customHeight="1" spans="1:19">
      <c r="A3" s="6" t="s">
        <v>60</v>
      </c>
      <c r="B3" s="6" t="s">
        <v>61</v>
      </c>
      <c r="C3" s="6" t="s">
        <v>62</v>
      </c>
      <c r="D3" s="6" t="s">
        <v>63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9">
      <c r="A4" s="7">
        <v>1</v>
      </c>
      <c r="B4" s="8" t="s">
        <v>64</v>
      </c>
      <c r="C4" s="8" t="s">
        <v>65</v>
      </c>
      <c r="D4" s="7">
        <f>6*6+4*3+7*3+4</f>
        <v>73</v>
      </c>
    </row>
    <row r="5" spans="1:19">
      <c r="A5" s="7">
        <v>2</v>
      </c>
      <c r="B5" s="8" t="s">
        <v>64</v>
      </c>
      <c r="C5" s="8" t="s">
        <v>66</v>
      </c>
      <c r="D5" s="7">
        <v>2</v>
      </c>
    </row>
    <row r="6" spans="1:19">
      <c r="A6" s="7">
        <v>3</v>
      </c>
      <c r="B6" s="8" t="s">
        <v>64</v>
      </c>
      <c r="C6" s="8" t="s">
        <v>67</v>
      </c>
      <c r="D6" s="7">
        <v>15</v>
      </c>
    </row>
    <row r="7" spans="1:19">
      <c r="A7" s="7">
        <v>4</v>
      </c>
      <c r="B7" s="8" t="s">
        <v>64</v>
      </c>
      <c r="C7" s="8" t="s">
        <v>68</v>
      </c>
      <c r="D7" s="7">
        <v>6</v>
      </c>
    </row>
    <row r="8" spans="1:19">
      <c r="A8" s="7">
        <v>5</v>
      </c>
      <c r="B8" s="8" t="s">
        <v>64</v>
      </c>
      <c r="C8" s="8" t="s">
        <v>69</v>
      </c>
      <c r="D8" s="7">
        <v>8</v>
      </c>
    </row>
    <row r="9" spans="1:19">
      <c r="A9" s="7">
        <v>6</v>
      </c>
      <c r="B9" s="8" t="s">
        <v>64</v>
      </c>
      <c r="C9" s="8" t="s">
        <v>70</v>
      </c>
      <c r="D9" s="7">
        <f>39+14+5+10+5</f>
        <v>73</v>
      </c>
    </row>
    <row r="10" spans="1:19">
      <c r="A10" s="7">
        <v>7</v>
      </c>
      <c r="B10" s="8" t="s">
        <v>64</v>
      </c>
      <c r="C10" s="8" t="s">
        <v>71</v>
      </c>
      <c r="D10" s="7">
        <v>1</v>
      </c>
    </row>
    <row r="11" spans="1:19">
      <c r="A11" s="7">
        <v>8</v>
      </c>
      <c r="B11" s="8" t="s">
        <v>64</v>
      </c>
      <c r="C11" s="8" t="s">
        <v>72</v>
      </c>
      <c r="D11" s="7">
        <v>5</v>
      </c>
    </row>
    <row r="12" spans="1:19">
      <c r="A12" s="7">
        <v>9</v>
      </c>
      <c r="B12" s="8" t="s">
        <v>64</v>
      </c>
      <c r="C12" s="8" t="s">
        <v>73</v>
      </c>
      <c r="D12" s="7">
        <v>5</v>
      </c>
    </row>
    <row r="13" spans="1:19">
      <c r="A13" s="7">
        <v>10</v>
      </c>
      <c r="B13" s="8" t="s">
        <v>64</v>
      </c>
      <c r="C13" s="8" t="s">
        <v>74</v>
      </c>
      <c r="D13" s="7">
        <v>1</v>
      </c>
    </row>
    <row r="14" spans="1:19">
      <c r="A14" s="7">
        <v>11</v>
      </c>
      <c r="B14" s="8" t="s">
        <v>64</v>
      </c>
      <c r="C14" s="8" t="s">
        <v>75</v>
      </c>
      <c r="D14" s="7">
        <v>1</v>
      </c>
    </row>
    <row r="15" spans="1:19">
      <c r="A15" s="7">
        <v>12</v>
      </c>
      <c r="B15" s="8" t="s">
        <v>64</v>
      </c>
      <c r="C15" s="8" t="s">
        <v>76</v>
      </c>
      <c r="D15" s="7">
        <f>4+5+15</f>
        <v>24</v>
      </c>
    </row>
    <row r="16" spans="1:19">
      <c r="A16" s="7">
        <v>13</v>
      </c>
      <c r="B16" s="8" t="s">
        <v>64</v>
      </c>
      <c r="C16" s="8" t="s">
        <v>77</v>
      </c>
      <c r="D16" s="7">
        <v>5</v>
      </c>
    </row>
    <row r="17" spans="1:4">
      <c r="A17" s="7">
        <v>14</v>
      </c>
      <c r="B17" s="8" t="s">
        <v>64</v>
      </c>
      <c r="C17" s="8" t="s">
        <v>78</v>
      </c>
      <c r="D17" s="7">
        <v>1</v>
      </c>
    </row>
    <row r="18" spans="1:4">
      <c r="A18" s="7">
        <v>15</v>
      </c>
      <c r="B18" s="8" t="s">
        <v>64</v>
      </c>
      <c r="C18" s="8" t="s">
        <v>78</v>
      </c>
      <c r="D18" s="7">
        <v>1</v>
      </c>
    </row>
    <row r="19" spans="1:4">
      <c r="A19" s="7">
        <v>16</v>
      </c>
      <c r="B19" s="8" t="s">
        <v>64</v>
      </c>
      <c r="C19" s="8" t="s">
        <v>78</v>
      </c>
      <c r="D19" s="7">
        <v>1</v>
      </c>
    </row>
    <row r="20" spans="1:4">
      <c r="A20" s="7">
        <v>17</v>
      </c>
      <c r="B20" s="8" t="s">
        <v>64</v>
      </c>
      <c r="C20" s="8" t="s">
        <v>78</v>
      </c>
      <c r="D20" s="7">
        <v>4</v>
      </c>
    </row>
    <row r="21" spans="1:4">
      <c r="A21" s="7">
        <v>18</v>
      </c>
      <c r="B21" s="8" t="s">
        <v>64</v>
      </c>
      <c r="C21" s="8" t="s">
        <v>79</v>
      </c>
      <c r="D21" s="7">
        <v>5</v>
      </c>
    </row>
    <row r="22" spans="1:4">
      <c r="A22" s="7">
        <v>19</v>
      </c>
      <c r="B22" s="8" t="s">
        <v>64</v>
      </c>
      <c r="C22" s="8" t="s">
        <v>80</v>
      </c>
      <c r="D22" s="7">
        <v>2</v>
      </c>
    </row>
    <row r="23" spans="1:4">
      <c r="A23" s="7">
        <v>20</v>
      </c>
      <c r="B23" s="8" t="s">
        <v>64</v>
      </c>
      <c r="C23" s="8" t="s">
        <v>81</v>
      </c>
      <c r="D23" s="7">
        <v>2</v>
      </c>
    </row>
    <row r="24" spans="1:4">
      <c r="A24" s="7">
        <v>21</v>
      </c>
      <c r="B24" s="8" t="s">
        <v>82</v>
      </c>
      <c r="C24" s="8" t="s">
        <v>83</v>
      </c>
      <c r="D24" s="7">
        <v>2</v>
      </c>
    </row>
    <row r="25" spans="1:4">
      <c r="A25" s="7">
        <v>22</v>
      </c>
      <c r="B25" s="8" t="s">
        <v>82</v>
      </c>
      <c r="C25" s="8" t="s">
        <v>84</v>
      </c>
      <c r="D25" s="7">
        <v>6</v>
      </c>
    </row>
    <row r="26" spans="1:4">
      <c r="A26" s="7">
        <v>23</v>
      </c>
      <c r="B26" s="8" t="s">
        <v>82</v>
      </c>
      <c r="C26" s="8" t="s">
        <v>85</v>
      </c>
      <c r="D26" s="7">
        <v>2</v>
      </c>
    </row>
    <row r="27" spans="1:4">
      <c r="A27" s="7">
        <v>24</v>
      </c>
      <c r="B27" s="8" t="s">
        <v>82</v>
      </c>
      <c r="C27" s="8" t="s">
        <v>86</v>
      </c>
      <c r="D27" s="7">
        <v>1</v>
      </c>
    </row>
    <row r="28" spans="1:4">
      <c r="A28" s="7">
        <v>25</v>
      </c>
      <c r="B28" s="8" t="s">
        <v>82</v>
      </c>
      <c r="C28" s="8" t="s">
        <v>87</v>
      </c>
      <c r="D28" s="7">
        <v>2</v>
      </c>
    </row>
    <row r="29" spans="1:4">
      <c r="A29" s="7">
        <v>26</v>
      </c>
      <c r="B29" s="8" t="s">
        <v>82</v>
      </c>
      <c r="C29" s="8" t="s">
        <v>88</v>
      </c>
      <c r="D29" s="7">
        <v>1</v>
      </c>
    </row>
    <row r="30" spans="1:4">
      <c r="A30" s="7">
        <v>27</v>
      </c>
      <c r="B30" s="8" t="s">
        <v>82</v>
      </c>
      <c r="C30" s="8" t="s">
        <v>89</v>
      </c>
      <c r="D30" s="7">
        <v>1</v>
      </c>
    </row>
    <row r="31" spans="1:4">
      <c r="A31" s="7">
        <v>28</v>
      </c>
      <c r="B31" s="8" t="s">
        <v>90</v>
      </c>
      <c r="C31" s="8" t="s">
        <v>91</v>
      </c>
      <c r="D31" s="7">
        <f>27+28</f>
        <v>55</v>
      </c>
    </row>
    <row r="32" spans="1:4">
      <c r="A32" s="7">
        <v>29</v>
      </c>
      <c r="B32" s="8" t="s">
        <v>90</v>
      </c>
      <c r="C32" s="8" t="s">
        <v>92</v>
      </c>
      <c r="D32" s="7">
        <v>3</v>
      </c>
    </row>
    <row r="33" spans="1:4">
      <c r="A33" s="7">
        <v>30</v>
      </c>
      <c r="B33" s="8" t="s">
        <v>90</v>
      </c>
      <c r="C33" s="8" t="s">
        <v>93</v>
      </c>
      <c r="D33" s="7">
        <v>3</v>
      </c>
    </row>
    <row r="34" spans="1:4">
      <c r="A34" s="7">
        <v>31</v>
      </c>
      <c r="B34" s="8" t="s">
        <v>90</v>
      </c>
      <c r="C34" s="8" t="s">
        <v>94</v>
      </c>
      <c r="D34" s="7">
        <v>2</v>
      </c>
    </row>
    <row r="35" spans="1:4">
      <c r="A35" s="7">
        <v>32</v>
      </c>
      <c r="B35" s="8" t="s">
        <v>95</v>
      </c>
      <c r="C35" s="8" t="s">
        <v>96</v>
      </c>
      <c r="D35" s="7">
        <v>7</v>
      </c>
    </row>
    <row r="36" spans="1:4">
      <c r="A36" s="7">
        <v>33</v>
      </c>
      <c r="B36" s="8" t="s">
        <v>95</v>
      </c>
      <c r="C36" s="8" t="s">
        <v>97</v>
      </c>
      <c r="D36" s="7">
        <v>1</v>
      </c>
    </row>
    <row r="37" spans="1:4">
      <c r="A37" s="7">
        <v>34</v>
      </c>
      <c r="B37" s="8" t="s">
        <v>95</v>
      </c>
      <c r="C37" s="8" t="s">
        <v>84</v>
      </c>
      <c r="D37" s="7">
        <v>14</v>
      </c>
    </row>
    <row r="38" spans="1:4">
      <c r="A38" s="7">
        <v>35</v>
      </c>
      <c r="B38" s="8" t="s">
        <v>95</v>
      </c>
      <c r="C38" s="8" t="s">
        <v>98</v>
      </c>
      <c r="D38" s="7">
        <v>12</v>
      </c>
    </row>
    <row r="39" spans="1:4">
      <c r="A39" s="7">
        <v>36</v>
      </c>
      <c r="B39" s="8" t="s">
        <v>95</v>
      </c>
      <c r="C39" s="8" t="s">
        <v>99</v>
      </c>
      <c r="D39" s="7">
        <v>1</v>
      </c>
    </row>
    <row r="40" spans="1:4">
      <c r="A40" s="7">
        <v>37</v>
      </c>
      <c r="B40" s="8" t="s">
        <v>95</v>
      </c>
      <c r="C40" s="8" t="s">
        <v>100</v>
      </c>
      <c r="D40" s="7">
        <v>4</v>
      </c>
    </row>
    <row r="41" spans="1:4">
      <c r="A41" s="7">
        <v>38</v>
      </c>
      <c r="B41" s="8" t="s">
        <v>95</v>
      </c>
      <c r="C41" s="8" t="s">
        <v>101</v>
      </c>
      <c r="D41" s="7">
        <v>2</v>
      </c>
    </row>
    <row r="42" spans="1:4">
      <c r="A42" s="7">
        <v>39</v>
      </c>
      <c r="B42" s="8" t="s">
        <v>95</v>
      </c>
      <c r="C42" s="8" t="s">
        <v>102</v>
      </c>
      <c r="D42" s="7">
        <v>4</v>
      </c>
    </row>
    <row r="43" spans="1:4">
      <c r="A43" s="7">
        <v>40</v>
      </c>
      <c r="B43" s="8" t="s">
        <v>95</v>
      </c>
      <c r="C43" s="8" t="s">
        <v>103</v>
      </c>
      <c r="D43" s="7">
        <v>4</v>
      </c>
    </row>
    <row r="44" spans="1:4">
      <c r="A44" s="7">
        <v>41</v>
      </c>
      <c r="B44" s="8" t="s">
        <v>95</v>
      </c>
      <c r="C44" s="8" t="s">
        <v>104</v>
      </c>
      <c r="D44" s="7">
        <v>1</v>
      </c>
    </row>
    <row r="45" spans="1:4">
      <c r="A45" s="7">
        <v>42</v>
      </c>
      <c r="B45" s="8" t="s">
        <v>95</v>
      </c>
      <c r="C45" s="8" t="s">
        <v>105</v>
      </c>
      <c r="D45" s="7">
        <f>12*15</f>
        <v>180</v>
      </c>
    </row>
    <row r="46" spans="1:4">
      <c r="A46" s="7">
        <v>43</v>
      </c>
      <c r="B46" s="8" t="s">
        <v>95</v>
      </c>
      <c r="C46" s="8" t="s">
        <v>106</v>
      </c>
      <c r="D46" s="7">
        <f>10*20</f>
        <v>200</v>
      </c>
    </row>
    <row r="47" spans="1:4">
      <c r="A47" s="7">
        <v>44</v>
      </c>
      <c r="B47" s="8" t="s">
        <v>95</v>
      </c>
      <c r="C47" s="8" t="s">
        <v>107</v>
      </c>
      <c r="D47" s="7">
        <v>100</v>
      </c>
    </row>
    <row r="48" spans="1:4">
      <c r="A48" s="7">
        <v>45</v>
      </c>
      <c r="B48" s="8" t="s">
        <v>95</v>
      </c>
      <c r="C48" s="8" t="s">
        <v>108</v>
      </c>
      <c r="D48" s="7">
        <v>1</v>
      </c>
    </row>
    <row r="49" spans="1:4">
      <c r="A49" s="7">
        <v>46</v>
      </c>
      <c r="B49" s="8" t="s">
        <v>95</v>
      </c>
      <c r="C49" s="8" t="s">
        <v>109</v>
      </c>
      <c r="D49" s="7">
        <v>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workbookViewId="0">
      <selection activeCell="A1" sqref="$A1:$XFD3"/>
    </sheetView>
  </sheetViews>
  <sheetFormatPr defaultColWidth="8.1" defaultRowHeight="14.4"/>
  <cols>
    <col min="1" max="1" width="8.1" style="15"/>
    <col min="2" max="2" width="14.625" style="15" customWidth="1"/>
    <col min="3" max="3" width="40.7" style="15" customWidth="1"/>
    <col min="4" max="4" width="5.7" style="15" customWidth="1"/>
    <col min="5" max="16384" width="8.1" style="15"/>
  </cols>
  <sheetData>
    <row r="1" s="1" customFormat="1" ht="30" customHeight="1" spans="1:19">
      <c r="A1" s="4" t="s">
        <v>58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0" customHeight="1" spans="1:19">
      <c r="A2" s="6" t="s">
        <v>110</v>
      </c>
      <c r="B2" s="6"/>
      <c r="C2" s="6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0" customHeight="1" spans="1:19">
      <c r="A3" s="6" t="s">
        <v>60</v>
      </c>
      <c r="B3" s="6" t="s">
        <v>61</v>
      </c>
      <c r="C3" s="6" t="s">
        <v>62</v>
      </c>
      <c r="D3" s="6" t="s">
        <v>63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>
      <c r="A4" s="7">
        <v>1</v>
      </c>
      <c r="B4" s="7" t="s">
        <v>111</v>
      </c>
      <c r="C4" s="8" t="s">
        <v>97</v>
      </c>
      <c r="D4" s="7">
        <v>1</v>
      </c>
    </row>
    <row r="5" spans="1:19">
      <c r="A5" s="7">
        <v>2</v>
      </c>
      <c r="B5" s="8" t="s">
        <v>111</v>
      </c>
      <c r="C5" s="8" t="s">
        <v>112</v>
      </c>
      <c r="D5" s="7">
        <v>1</v>
      </c>
    </row>
    <row r="6" spans="1:19">
      <c r="A6" s="7">
        <v>3</v>
      </c>
      <c r="B6" s="8" t="s">
        <v>111</v>
      </c>
      <c r="C6" s="8" t="s">
        <v>113</v>
      </c>
      <c r="D6" s="7">
        <v>1</v>
      </c>
    </row>
    <row r="7" spans="1:19">
      <c r="A7" s="7">
        <v>4</v>
      </c>
      <c r="B7" s="8" t="s">
        <v>111</v>
      </c>
      <c r="C7" s="8" t="s">
        <v>114</v>
      </c>
      <c r="D7" s="7">
        <v>2</v>
      </c>
    </row>
    <row r="8" spans="1:19">
      <c r="A8" s="7">
        <v>5</v>
      </c>
      <c r="B8" s="8" t="s">
        <v>111</v>
      </c>
      <c r="C8" s="8" t="s">
        <v>115</v>
      </c>
      <c r="D8" s="7">
        <v>2</v>
      </c>
    </row>
    <row r="9" spans="1:19">
      <c r="A9" s="7">
        <v>6</v>
      </c>
      <c r="B9" s="8" t="s">
        <v>111</v>
      </c>
      <c r="C9" s="8" t="s">
        <v>116</v>
      </c>
      <c r="D9" s="7">
        <v>4</v>
      </c>
    </row>
    <row r="10" spans="1:19">
      <c r="A10" s="7">
        <v>7</v>
      </c>
      <c r="B10" s="8" t="s">
        <v>111</v>
      </c>
      <c r="C10" s="8" t="s">
        <v>117</v>
      </c>
      <c r="D10" s="7">
        <v>1</v>
      </c>
    </row>
    <row r="11" spans="1:19">
      <c r="A11" s="7">
        <v>8</v>
      </c>
      <c r="B11" s="8" t="s">
        <v>111</v>
      </c>
      <c r="C11" s="8" t="s">
        <v>118</v>
      </c>
      <c r="D11" s="7">
        <v>1</v>
      </c>
    </row>
    <row r="12" spans="1:19">
      <c r="A12" s="7">
        <v>9</v>
      </c>
      <c r="B12" s="8" t="s">
        <v>111</v>
      </c>
      <c r="C12" s="8" t="s">
        <v>119</v>
      </c>
      <c r="D12" s="7">
        <v>3</v>
      </c>
    </row>
    <row r="13" spans="1:19">
      <c r="A13" s="7">
        <v>10</v>
      </c>
      <c r="B13" s="8" t="s">
        <v>120</v>
      </c>
      <c r="C13" s="8" t="s">
        <v>121</v>
      </c>
      <c r="D13" s="7">
        <v>1</v>
      </c>
    </row>
    <row r="14" spans="1:19">
      <c r="A14" s="7">
        <v>11</v>
      </c>
      <c r="B14" s="8" t="s">
        <v>122</v>
      </c>
      <c r="C14" s="8" t="s">
        <v>123</v>
      </c>
      <c r="D14" s="7">
        <v>1</v>
      </c>
    </row>
    <row r="15" spans="1:19">
      <c r="A15" s="7">
        <v>12</v>
      </c>
      <c r="B15" s="8" t="s">
        <v>124</v>
      </c>
      <c r="C15" s="8" t="s">
        <v>125</v>
      </c>
      <c r="D15" s="7">
        <v>1</v>
      </c>
    </row>
  </sheetData>
  <mergeCells count="2">
    <mergeCell ref="A1:D1"/>
    <mergeCell ref="A2:D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4"/>
  <sheetViews>
    <sheetView workbookViewId="0">
      <selection activeCell="I11" sqref="I11"/>
    </sheetView>
  </sheetViews>
  <sheetFormatPr defaultColWidth="8.1" defaultRowHeight="14.4"/>
  <cols>
    <col min="1" max="1" width="8.1" style="15"/>
    <col min="2" max="2" width="13.1666666666667" style="15" customWidth="1"/>
    <col min="3" max="3" width="24.6416666666667" style="15" customWidth="1"/>
    <col min="4" max="16383" width="8.1" style="15"/>
    <col min="16384" max="16384" width="8.1" style="16"/>
  </cols>
  <sheetData>
    <row r="1" s="1" customFormat="1" ht="30" customHeight="1" spans="1:19">
      <c r="A1" s="4" t="s">
        <v>58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0" customHeight="1" spans="1:19">
      <c r="A2" s="6" t="s">
        <v>126</v>
      </c>
      <c r="B2" s="6"/>
      <c r="C2" s="6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0" customHeight="1" spans="1:19">
      <c r="A3" s="6" t="s">
        <v>60</v>
      </c>
      <c r="B3" s="6" t="s">
        <v>61</v>
      </c>
      <c r="C3" s="6" t="s">
        <v>62</v>
      </c>
      <c r="D3" s="6" t="s">
        <v>63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>
      <c r="A4" s="7">
        <v>1</v>
      </c>
      <c r="B4" s="8" t="s">
        <v>127</v>
      </c>
      <c r="C4" s="8" t="s">
        <v>128</v>
      </c>
      <c r="D4" s="7">
        <v>8</v>
      </c>
    </row>
    <row r="5" spans="1:19">
      <c r="A5" s="7">
        <v>2</v>
      </c>
      <c r="B5" s="8" t="s">
        <v>127</v>
      </c>
      <c r="C5" s="8" t="s">
        <v>129</v>
      </c>
      <c r="D5" s="7">
        <v>2</v>
      </c>
    </row>
    <row r="6" spans="1:19">
      <c r="A6" s="7">
        <v>3</v>
      </c>
      <c r="B6" s="8" t="s">
        <v>127</v>
      </c>
      <c r="C6" s="8" t="s">
        <v>130</v>
      </c>
      <c r="D6" s="7">
        <v>15</v>
      </c>
    </row>
    <row r="7" spans="1:19">
      <c r="A7" s="7">
        <v>4</v>
      </c>
      <c r="B7" s="8" t="s">
        <v>127</v>
      </c>
      <c r="C7" s="8" t="s">
        <v>131</v>
      </c>
      <c r="D7" s="7">
        <v>30</v>
      </c>
    </row>
    <row r="8" spans="1:19">
      <c r="A8" s="7">
        <v>5</v>
      </c>
      <c r="B8" s="8" t="s">
        <v>127</v>
      </c>
      <c r="C8" s="8" t="s">
        <v>132</v>
      </c>
      <c r="D8" s="7">
        <v>52</v>
      </c>
    </row>
    <row r="9" spans="1:19">
      <c r="A9" s="7">
        <v>6</v>
      </c>
      <c r="B9" s="8" t="s">
        <v>127</v>
      </c>
      <c r="C9" s="8" t="s">
        <v>133</v>
      </c>
      <c r="D9" s="7">
        <v>52</v>
      </c>
    </row>
    <row r="10" spans="1:19">
      <c r="A10" s="7">
        <v>7</v>
      </c>
      <c r="B10" s="8" t="s">
        <v>127</v>
      </c>
      <c r="C10" s="8" t="s">
        <v>134</v>
      </c>
      <c r="D10" s="7">
        <v>3</v>
      </c>
    </row>
    <row r="11" spans="1:19">
      <c r="A11" s="7">
        <v>8</v>
      </c>
      <c r="B11" s="8" t="s">
        <v>127</v>
      </c>
      <c r="C11" s="8" t="s">
        <v>135</v>
      </c>
      <c r="D11" s="7">
        <v>1</v>
      </c>
    </row>
    <row r="12" spans="1:19">
      <c r="A12" s="7">
        <v>9</v>
      </c>
      <c r="B12" s="8" t="s">
        <v>127</v>
      </c>
      <c r="C12" s="8" t="s">
        <v>136</v>
      </c>
      <c r="D12" s="7">
        <v>67</v>
      </c>
    </row>
    <row r="13" spans="1:19">
      <c r="A13" s="7">
        <v>10</v>
      </c>
      <c r="B13" s="8" t="s">
        <v>127</v>
      </c>
      <c r="C13" s="8" t="s">
        <v>76</v>
      </c>
      <c r="D13" s="7">
        <v>3</v>
      </c>
    </row>
    <row r="14" spans="1:19">
      <c r="A14" s="7">
        <v>11</v>
      </c>
      <c r="B14" s="8" t="s">
        <v>127</v>
      </c>
      <c r="C14" s="8" t="s">
        <v>137</v>
      </c>
      <c r="D14" s="7">
        <v>70</v>
      </c>
    </row>
    <row r="15" spans="1:19">
      <c r="A15" s="7">
        <v>12</v>
      </c>
      <c r="B15" s="8" t="s">
        <v>127</v>
      </c>
      <c r="C15" s="8" t="s">
        <v>138</v>
      </c>
      <c r="D15" s="7">
        <v>15</v>
      </c>
    </row>
    <row r="16" spans="1:19">
      <c r="A16" s="7">
        <v>13</v>
      </c>
      <c r="B16" s="8" t="s">
        <v>127</v>
      </c>
      <c r="C16" s="8" t="s">
        <v>139</v>
      </c>
      <c r="D16" s="7">
        <v>24</v>
      </c>
    </row>
    <row r="17" spans="1:4">
      <c r="A17" s="7">
        <v>14</v>
      </c>
      <c r="B17" s="8" t="s">
        <v>127</v>
      </c>
      <c r="C17" s="8" t="s">
        <v>140</v>
      </c>
      <c r="D17" s="7">
        <v>10</v>
      </c>
    </row>
    <row r="18" spans="1:4">
      <c r="A18" s="7">
        <v>15</v>
      </c>
      <c r="B18" s="8" t="s">
        <v>127</v>
      </c>
      <c r="C18" s="8" t="s">
        <v>141</v>
      </c>
      <c r="D18" s="7">
        <v>5</v>
      </c>
    </row>
    <row r="19" spans="1:4">
      <c r="A19" s="7">
        <v>16</v>
      </c>
      <c r="B19" s="8" t="s">
        <v>127</v>
      </c>
      <c r="C19" s="8" t="s">
        <v>72</v>
      </c>
      <c r="D19" s="7">
        <v>1</v>
      </c>
    </row>
    <row r="20" spans="1:4">
      <c r="A20" s="7">
        <v>17</v>
      </c>
      <c r="B20" s="8" t="s">
        <v>127</v>
      </c>
      <c r="C20" s="8" t="s">
        <v>142</v>
      </c>
      <c r="D20" s="7">
        <v>2</v>
      </c>
    </row>
    <row r="21" spans="1:4">
      <c r="A21" s="7">
        <v>18</v>
      </c>
      <c r="B21" s="8" t="s">
        <v>127</v>
      </c>
      <c r="C21" s="8" t="s">
        <v>143</v>
      </c>
      <c r="D21" s="7">
        <v>7</v>
      </c>
    </row>
    <row r="22" spans="1:4">
      <c r="A22" s="7">
        <v>19</v>
      </c>
      <c r="B22" s="8" t="s">
        <v>127</v>
      </c>
      <c r="C22" s="8" t="s">
        <v>144</v>
      </c>
      <c r="D22" s="7">
        <v>2</v>
      </c>
    </row>
    <row r="23" spans="1:4">
      <c r="A23" s="7">
        <v>20</v>
      </c>
      <c r="B23" s="8" t="s">
        <v>127</v>
      </c>
      <c r="C23" s="8" t="s">
        <v>145</v>
      </c>
      <c r="D23" s="7">
        <v>20</v>
      </c>
    </row>
    <row r="24" spans="1:4">
      <c r="A24" s="7">
        <v>21</v>
      </c>
      <c r="B24" s="8" t="s">
        <v>127</v>
      </c>
      <c r="C24" s="8" t="s">
        <v>145</v>
      </c>
      <c r="D24" s="7">
        <v>45</v>
      </c>
    </row>
    <row r="25" spans="1:4">
      <c r="A25" s="7">
        <v>22</v>
      </c>
      <c r="B25" s="8" t="s">
        <v>127</v>
      </c>
      <c r="C25" s="8" t="s">
        <v>145</v>
      </c>
      <c r="D25" s="7">
        <v>25</v>
      </c>
    </row>
    <row r="26" spans="1:4">
      <c r="A26" s="7">
        <v>23</v>
      </c>
      <c r="B26" s="8" t="s">
        <v>127</v>
      </c>
      <c r="C26" s="8" t="s">
        <v>145</v>
      </c>
      <c r="D26" s="7">
        <v>5</v>
      </c>
    </row>
    <row r="27" spans="1:4">
      <c r="A27" s="7">
        <v>24</v>
      </c>
      <c r="B27" s="8" t="s">
        <v>127</v>
      </c>
      <c r="C27" s="8" t="s">
        <v>146</v>
      </c>
      <c r="D27" s="7">
        <v>1</v>
      </c>
    </row>
    <row r="28" spans="1:4">
      <c r="A28" s="7">
        <v>25</v>
      </c>
      <c r="B28" s="8" t="s">
        <v>127</v>
      </c>
      <c r="C28" s="8" t="s">
        <v>147</v>
      </c>
      <c r="D28" s="7">
        <v>3</v>
      </c>
    </row>
    <row r="29" spans="1:4">
      <c r="A29" s="7">
        <v>26</v>
      </c>
      <c r="B29" s="8" t="s">
        <v>127</v>
      </c>
      <c r="C29" s="8" t="s">
        <v>148</v>
      </c>
      <c r="D29" s="7">
        <v>5</v>
      </c>
    </row>
    <row r="30" spans="1:4">
      <c r="A30" s="7">
        <v>27</v>
      </c>
      <c r="B30" s="8" t="s">
        <v>127</v>
      </c>
      <c r="C30" s="8" t="s">
        <v>149</v>
      </c>
      <c r="D30" s="7">
        <v>5</v>
      </c>
    </row>
    <row r="31" spans="1:4">
      <c r="A31" s="7">
        <v>28</v>
      </c>
      <c r="B31" s="8" t="s">
        <v>127</v>
      </c>
      <c r="C31" s="8" t="s">
        <v>66</v>
      </c>
      <c r="D31" s="7">
        <v>1</v>
      </c>
    </row>
    <row r="32" spans="1:4">
      <c r="A32" s="7">
        <v>29</v>
      </c>
      <c r="B32" s="8" t="s">
        <v>127</v>
      </c>
      <c r="C32" s="8" t="s">
        <v>68</v>
      </c>
      <c r="D32" s="7">
        <v>6</v>
      </c>
    </row>
    <row r="33" spans="1:4">
      <c r="A33" s="7">
        <v>30</v>
      </c>
      <c r="B33" s="8" t="s">
        <v>127</v>
      </c>
      <c r="C33" s="8" t="s">
        <v>150</v>
      </c>
      <c r="D33" s="7">
        <v>1</v>
      </c>
    </row>
    <row r="34" spans="1:4">
      <c r="A34" s="7">
        <v>31</v>
      </c>
      <c r="B34" s="8" t="s">
        <v>151</v>
      </c>
      <c r="C34" s="8" t="s">
        <v>152</v>
      </c>
      <c r="D34" s="7">
        <v>2</v>
      </c>
    </row>
    <row r="35" spans="1:4">
      <c r="A35" s="7">
        <v>32</v>
      </c>
      <c r="B35" s="8" t="s">
        <v>151</v>
      </c>
      <c r="C35" s="8" t="s">
        <v>153</v>
      </c>
      <c r="D35" s="7">
        <v>1</v>
      </c>
    </row>
    <row r="36" spans="1:4">
      <c r="A36" s="7">
        <v>33</v>
      </c>
      <c r="B36" s="8" t="s">
        <v>151</v>
      </c>
      <c r="C36" s="8" t="s">
        <v>154</v>
      </c>
      <c r="D36" s="7">
        <v>3</v>
      </c>
    </row>
    <row r="37" spans="1:4">
      <c r="A37" s="7">
        <v>34</v>
      </c>
      <c r="B37" s="8" t="s">
        <v>151</v>
      </c>
      <c r="C37" s="8" t="s">
        <v>128</v>
      </c>
      <c r="D37" s="7">
        <v>2</v>
      </c>
    </row>
    <row r="38" spans="1:4">
      <c r="A38" s="7">
        <v>35</v>
      </c>
      <c r="B38" s="8" t="s">
        <v>151</v>
      </c>
      <c r="C38" s="8" t="s">
        <v>155</v>
      </c>
      <c r="D38" s="7">
        <v>7</v>
      </c>
    </row>
    <row r="39" spans="1:4">
      <c r="A39" s="7">
        <v>36</v>
      </c>
      <c r="B39" s="8" t="s">
        <v>151</v>
      </c>
      <c r="C39" s="8" t="s">
        <v>156</v>
      </c>
      <c r="D39" s="7">
        <v>3</v>
      </c>
    </row>
    <row r="40" spans="1:4">
      <c r="A40" s="7">
        <v>37</v>
      </c>
      <c r="B40" s="8" t="s">
        <v>151</v>
      </c>
      <c r="C40" s="8" t="s">
        <v>157</v>
      </c>
      <c r="D40" s="7">
        <v>1</v>
      </c>
    </row>
    <row r="41" spans="1:4">
      <c r="A41" s="7">
        <v>38</v>
      </c>
      <c r="B41" s="8" t="s">
        <v>151</v>
      </c>
      <c r="C41" s="8" t="s">
        <v>158</v>
      </c>
      <c r="D41" s="7">
        <v>1</v>
      </c>
    </row>
    <row r="42" spans="1:4">
      <c r="A42" s="7">
        <v>39</v>
      </c>
      <c r="B42" s="8" t="s">
        <v>151</v>
      </c>
      <c r="C42" s="8" t="s">
        <v>159</v>
      </c>
      <c r="D42" s="7">
        <v>8</v>
      </c>
    </row>
    <row r="43" spans="1:4">
      <c r="A43" s="7">
        <v>40</v>
      </c>
      <c r="B43" s="8" t="s">
        <v>151</v>
      </c>
      <c r="C43" s="8" t="s">
        <v>160</v>
      </c>
      <c r="D43" s="7">
        <v>6</v>
      </c>
    </row>
    <row r="44" spans="1:4">
      <c r="A44" s="7">
        <v>41</v>
      </c>
      <c r="B44" s="8" t="s">
        <v>151</v>
      </c>
      <c r="C44" s="8" t="s">
        <v>161</v>
      </c>
      <c r="D44" s="7">
        <v>9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1"/>
  <sheetViews>
    <sheetView workbookViewId="0">
      <selection activeCell="G12" sqref="G12"/>
    </sheetView>
  </sheetViews>
  <sheetFormatPr defaultColWidth="7.65" defaultRowHeight="14.4"/>
  <cols>
    <col min="1" max="1" width="5.51666666666667" style="12" customWidth="1"/>
    <col min="2" max="2" width="12.2666666666667" style="12" customWidth="1"/>
    <col min="3" max="3" width="27" style="12" customWidth="1"/>
    <col min="4" max="4" width="7.65" style="12"/>
    <col min="5" max="249" width="7.65" style="2"/>
    <col min="250" max="250" width="5.51666666666667" style="2" customWidth="1"/>
    <col min="251" max="251" width="15.525" style="2" customWidth="1"/>
    <col min="252" max="252" width="24.75" style="2" customWidth="1"/>
    <col min="253" max="505" width="7.65" style="2"/>
    <col min="506" max="506" width="5.51666666666667" style="2" customWidth="1"/>
    <col min="507" max="507" width="15.525" style="2" customWidth="1"/>
    <col min="508" max="508" width="24.75" style="2" customWidth="1"/>
    <col min="509" max="761" width="7.65" style="2"/>
    <col min="762" max="762" width="5.51666666666667" style="2" customWidth="1"/>
    <col min="763" max="763" width="15.525" style="2" customWidth="1"/>
    <col min="764" max="764" width="24.75" style="2" customWidth="1"/>
    <col min="765" max="1017" width="7.65" style="2"/>
    <col min="1018" max="1018" width="5.51666666666667" style="2" customWidth="1"/>
    <col min="1019" max="1019" width="15.525" style="2" customWidth="1"/>
    <col min="1020" max="1020" width="24.75" style="2" customWidth="1"/>
    <col min="1021" max="1273" width="7.65" style="2"/>
    <col min="1274" max="1274" width="5.51666666666667" style="2" customWidth="1"/>
    <col min="1275" max="1275" width="15.525" style="2" customWidth="1"/>
    <col min="1276" max="1276" width="24.75" style="2" customWidth="1"/>
    <col min="1277" max="1529" width="7.65" style="2"/>
    <col min="1530" max="1530" width="5.51666666666667" style="2" customWidth="1"/>
    <col min="1531" max="1531" width="15.525" style="2" customWidth="1"/>
    <col min="1532" max="1532" width="24.75" style="2" customWidth="1"/>
    <col min="1533" max="1785" width="7.65" style="2"/>
    <col min="1786" max="1786" width="5.51666666666667" style="2" customWidth="1"/>
    <col min="1787" max="1787" width="15.525" style="2" customWidth="1"/>
    <col min="1788" max="1788" width="24.75" style="2" customWidth="1"/>
    <col min="1789" max="2041" width="7.65" style="2"/>
    <col min="2042" max="2042" width="5.51666666666667" style="2" customWidth="1"/>
    <col min="2043" max="2043" width="15.525" style="2" customWidth="1"/>
    <col min="2044" max="2044" width="24.75" style="2" customWidth="1"/>
    <col min="2045" max="2297" width="7.65" style="2"/>
    <col min="2298" max="2298" width="5.51666666666667" style="2" customWidth="1"/>
    <col min="2299" max="2299" width="15.525" style="2" customWidth="1"/>
    <col min="2300" max="2300" width="24.75" style="2" customWidth="1"/>
    <col min="2301" max="2553" width="7.65" style="2"/>
    <col min="2554" max="2554" width="5.51666666666667" style="2" customWidth="1"/>
    <col min="2555" max="2555" width="15.525" style="2" customWidth="1"/>
    <col min="2556" max="2556" width="24.75" style="2" customWidth="1"/>
    <col min="2557" max="2809" width="7.65" style="2"/>
    <col min="2810" max="2810" width="5.51666666666667" style="2" customWidth="1"/>
    <col min="2811" max="2811" width="15.525" style="2" customWidth="1"/>
    <col min="2812" max="2812" width="24.75" style="2" customWidth="1"/>
    <col min="2813" max="3065" width="7.65" style="2"/>
    <col min="3066" max="3066" width="5.51666666666667" style="2" customWidth="1"/>
    <col min="3067" max="3067" width="15.525" style="2" customWidth="1"/>
    <col min="3068" max="3068" width="24.75" style="2" customWidth="1"/>
    <col min="3069" max="3321" width="7.65" style="2"/>
    <col min="3322" max="3322" width="5.51666666666667" style="2" customWidth="1"/>
    <col min="3323" max="3323" width="15.525" style="2" customWidth="1"/>
    <col min="3324" max="3324" width="24.75" style="2" customWidth="1"/>
    <col min="3325" max="3577" width="7.65" style="2"/>
    <col min="3578" max="3578" width="5.51666666666667" style="2" customWidth="1"/>
    <col min="3579" max="3579" width="15.525" style="2" customWidth="1"/>
    <col min="3580" max="3580" width="24.75" style="2" customWidth="1"/>
    <col min="3581" max="3833" width="7.65" style="2"/>
    <col min="3834" max="3834" width="5.51666666666667" style="2" customWidth="1"/>
    <col min="3835" max="3835" width="15.525" style="2" customWidth="1"/>
    <col min="3836" max="3836" width="24.75" style="2" customWidth="1"/>
    <col min="3837" max="4089" width="7.65" style="2"/>
    <col min="4090" max="4090" width="5.51666666666667" style="2" customWidth="1"/>
    <col min="4091" max="4091" width="15.525" style="2" customWidth="1"/>
    <col min="4092" max="4092" width="24.75" style="2" customWidth="1"/>
    <col min="4093" max="4345" width="7.65" style="2"/>
    <col min="4346" max="4346" width="5.51666666666667" style="2" customWidth="1"/>
    <col min="4347" max="4347" width="15.525" style="2" customWidth="1"/>
    <col min="4348" max="4348" width="24.75" style="2" customWidth="1"/>
    <col min="4349" max="4601" width="7.65" style="2"/>
    <col min="4602" max="4602" width="5.51666666666667" style="2" customWidth="1"/>
    <col min="4603" max="4603" width="15.525" style="2" customWidth="1"/>
    <col min="4604" max="4604" width="24.75" style="2" customWidth="1"/>
    <col min="4605" max="4857" width="7.65" style="2"/>
    <col min="4858" max="4858" width="5.51666666666667" style="2" customWidth="1"/>
    <col min="4859" max="4859" width="15.525" style="2" customWidth="1"/>
    <col min="4860" max="4860" width="24.75" style="2" customWidth="1"/>
    <col min="4861" max="5113" width="7.65" style="2"/>
    <col min="5114" max="5114" width="5.51666666666667" style="2" customWidth="1"/>
    <col min="5115" max="5115" width="15.525" style="2" customWidth="1"/>
    <col min="5116" max="5116" width="24.75" style="2" customWidth="1"/>
    <col min="5117" max="5369" width="7.65" style="2"/>
    <col min="5370" max="5370" width="5.51666666666667" style="2" customWidth="1"/>
    <col min="5371" max="5371" width="15.525" style="2" customWidth="1"/>
    <col min="5372" max="5372" width="24.75" style="2" customWidth="1"/>
    <col min="5373" max="5625" width="7.65" style="2"/>
    <col min="5626" max="5626" width="5.51666666666667" style="2" customWidth="1"/>
    <col min="5627" max="5627" width="15.525" style="2" customWidth="1"/>
    <col min="5628" max="5628" width="24.75" style="2" customWidth="1"/>
    <col min="5629" max="5881" width="7.65" style="2"/>
    <col min="5882" max="5882" width="5.51666666666667" style="2" customWidth="1"/>
    <col min="5883" max="5883" width="15.525" style="2" customWidth="1"/>
    <col min="5884" max="5884" width="24.75" style="2" customWidth="1"/>
    <col min="5885" max="6137" width="7.65" style="2"/>
    <col min="6138" max="6138" width="5.51666666666667" style="2" customWidth="1"/>
    <col min="6139" max="6139" width="15.525" style="2" customWidth="1"/>
    <col min="6140" max="6140" width="24.75" style="2" customWidth="1"/>
    <col min="6141" max="6393" width="7.65" style="2"/>
    <col min="6394" max="6394" width="5.51666666666667" style="2" customWidth="1"/>
    <col min="6395" max="6395" width="15.525" style="2" customWidth="1"/>
    <col min="6396" max="6396" width="24.75" style="2" customWidth="1"/>
    <col min="6397" max="6649" width="7.65" style="2"/>
    <col min="6650" max="6650" width="5.51666666666667" style="2" customWidth="1"/>
    <col min="6651" max="6651" width="15.525" style="2" customWidth="1"/>
    <col min="6652" max="6652" width="24.75" style="2" customWidth="1"/>
    <col min="6653" max="6905" width="7.65" style="2"/>
    <col min="6906" max="6906" width="5.51666666666667" style="2" customWidth="1"/>
    <col min="6907" max="6907" width="15.525" style="2" customWidth="1"/>
    <col min="6908" max="6908" width="24.75" style="2" customWidth="1"/>
    <col min="6909" max="7161" width="7.65" style="2"/>
    <col min="7162" max="7162" width="5.51666666666667" style="2" customWidth="1"/>
    <col min="7163" max="7163" width="15.525" style="2" customWidth="1"/>
    <col min="7164" max="7164" width="24.75" style="2" customWidth="1"/>
    <col min="7165" max="7417" width="7.65" style="2"/>
    <col min="7418" max="7418" width="5.51666666666667" style="2" customWidth="1"/>
    <col min="7419" max="7419" width="15.525" style="2" customWidth="1"/>
    <col min="7420" max="7420" width="24.75" style="2" customWidth="1"/>
    <col min="7421" max="7673" width="7.65" style="2"/>
    <col min="7674" max="7674" width="5.51666666666667" style="2" customWidth="1"/>
    <col min="7675" max="7675" width="15.525" style="2" customWidth="1"/>
    <col min="7676" max="7676" width="24.75" style="2" customWidth="1"/>
    <col min="7677" max="7929" width="7.65" style="2"/>
    <col min="7930" max="7930" width="5.51666666666667" style="2" customWidth="1"/>
    <col min="7931" max="7931" width="15.525" style="2" customWidth="1"/>
    <col min="7932" max="7932" width="24.75" style="2" customWidth="1"/>
    <col min="7933" max="8185" width="7.65" style="2"/>
    <col min="8186" max="8186" width="5.51666666666667" style="2" customWidth="1"/>
    <col min="8187" max="8187" width="15.525" style="2" customWidth="1"/>
    <col min="8188" max="8188" width="24.75" style="2" customWidth="1"/>
    <col min="8189" max="8441" width="7.65" style="2"/>
    <col min="8442" max="8442" width="5.51666666666667" style="2" customWidth="1"/>
    <col min="8443" max="8443" width="15.525" style="2" customWidth="1"/>
    <col min="8444" max="8444" width="24.75" style="2" customWidth="1"/>
    <col min="8445" max="8697" width="7.65" style="2"/>
    <col min="8698" max="8698" width="5.51666666666667" style="2" customWidth="1"/>
    <col min="8699" max="8699" width="15.525" style="2" customWidth="1"/>
    <col min="8700" max="8700" width="24.75" style="2" customWidth="1"/>
    <col min="8701" max="8953" width="7.65" style="2"/>
    <col min="8954" max="8954" width="5.51666666666667" style="2" customWidth="1"/>
    <col min="8955" max="8955" width="15.525" style="2" customWidth="1"/>
    <col min="8956" max="8956" width="24.75" style="2" customWidth="1"/>
    <col min="8957" max="9209" width="7.65" style="2"/>
    <col min="9210" max="9210" width="5.51666666666667" style="2" customWidth="1"/>
    <col min="9211" max="9211" width="15.525" style="2" customWidth="1"/>
    <col min="9212" max="9212" width="24.75" style="2" customWidth="1"/>
    <col min="9213" max="9465" width="7.65" style="2"/>
    <col min="9466" max="9466" width="5.51666666666667" style="2" customWidth="1"/>
    <col min="9467" max="9467" width="15.525" style="2" customWidth="1"/>
    <col min="9468" max="9468" width="24.75" style="2" customWidth="1"/>
    <col min="9469" max="9721" width="7.65" style="2"/>
    <col min="9722" max="9722" width="5.51666666666667" style="2" customWidth="1"/>
    <col min="9723" max="9723" width="15.525" style="2" customWidth="1"/>
    <col min="9724" max="9724" width="24.75" style="2" customWidth="1"/>
    <col min="9725" max="9977" width="7.65" style="2"/>
    <col min="9978" max="9978" width="5.51666666666667" style="2" customWidth="1"/>
    <col min="9979" max="9979" width="15.525" style="2" customWidth="1"/>
    <col min="9980" max="9980" width="24.75" style="2" customWidth="1"/>
    <col min="9981" max="10233" width="7.65" style="2"/>
    <col min="10234" max="10234" width="5.51666666666667" style="2" customWidth="1"/>
    <col min="10235" max="10235" width="15.525" style="2" customWidth="1"/>
    <col min="10236" max="10236" width="24.75" style="2" customWidth="1"/>
    <col min="10237" max="10489" width="7.65" style="2"/>
    <col min="10490" max="10490" width="5.51666666666667" style="2" customWidth="1"/>
    <col min="10491" max="10491" width="15.525" style="2" customWidth="1"/>
    <col min="10492" max="10492" width="24.75" style="2" customWidth="1"/>
    <col min="10493" max="10745" width="7.65" style="2"/>
    <col min="10746" max="10746" width="5.51666666666667" style="2" customWidth="1"/>
    <col min="10747" max="10747" width="15.525" style="2" customWidth="1"/>
    <col min="10748" max="10748" width="24.75" style="2" customWidth="1"/>
    <col min="10749" max="11001" width="7.65" style="2"/>
    <col min="11002" max="11002" width="5.51666666666667" style="2" customWidth="1"/>
    <col min="11003" max="11003" width="15.525" style="2" customWidth="1"/>
    <col min="11004" max="11004" width="24.75" style="2" customWidth="1"/>
    <col min="11005" max="11257" width="7.65" style="2"/>
    <col min="11258" max="11258" width="5.51666666666667" style="2" customWidth="1"/>
    <col min="11259" max="11259" width="15.525" style="2" customWidth="1"/>
    <col min="11260" max="11260" width="24.75" style="2" customWidth="1"/>
    <col min="11261" max="11513" width="7.65" style="2"/>
    <col min="11514" max="11514" width="5.51666666666667" style="2" customWidth="1"/>
    <col min="11515" max="11515" width="15.525" style="2" customWidth="1"/>
    <col min="11516" max="11516" width="24.75" style="2" customWidth="1"/>
    <col min="11517" max="11769" width="7.65" style="2"/>
    <col min="11770" max="11770" width="5.51666666666667" style="2" customWidth="1"/>
    <col min="11771" max="11771" width="15.525" style="2" customWidth="1"/>
    <col min="11772" max="11772" width="24.75" style="2" customWidth="1"/>
    <col min="11773" max="12025" width="7.65" style="2"/>
    <col min="12026" max="12026" width="5.51666666666667" style="2" customWidth="1"/>
    <col min="12027" max="12027" width="15.525" style="2" customWidth="1"/>
    <col min="12028" max="12028" width="24.75" style="2" customWidth="1"/>
    <col min="12029" max="12281" width="7.65" style="2"/>
    <col min="12282" max="12282" width="5.51666666666667" style="2" customWidth="1"/>
    <col min="12283" max="12283" width="15.525" style="2" customWidth="1"/>
    <col min="12284" max="12284" width="24.75" style="2" customWidth="1"/>
    <col min="12285" max="12537" width="7.65" style="2"/>
    <col min="12538" max="12538" width="5.51666666666667" style="2" customWidth="1"/>
    <col min="12539" max="12539" width="15.525" style="2" customWidth="1"/>
    <col min="12540" max="12540" width="24.75" style="2" customWidth="1"/>
    <col min="12541" max="12793" width="7.65" style="2"/>
    <col min="12794" max="12794" width="5.51666666666667" style="2" customWidth="1"/>
    <col min="12795" max="12795" width="15.525" style="2" customWidth="1"/>
    <col min="12796" max="12796" width="24.75" style="2" customWidth="1"/>
    <col min="12797" max="13049" width="7.65" style="2"/>
    <col min="13050" max="13050" width="5.51666666666667" style="2" customWidth="1"/>
    <col min="13051" max="13051" width="15.525" style="2" customWidth="1"/>
    <col min="13052" max="13052" width="24.75" style="2" customWidth="1"/>
    <col min="13053" max="13305" width="7.65" style="2"/>
    <col min="13306" max="13306" width="5.51666666666667" style="2" customWidth="1"/>
    <col min="13307" max="13307" width="15.525" style="2" customWidth="1"/>
    <col min="13308" max="13308" width="24.75" style="2" customWidth="1"/>
    <col min="13309" max="13561" width="7.65" style="2"/>
    <col min="13562" max="13562" width="5.51666666666667" style="2" customWidth="1"/>
    <col min="13563" max="13563" width="15.525" style="2" customWidth="1"/>
    <col min="13564" max="13564" width="24.75" style="2" customWidth="1"/>
    <col min="13565" max="13817" width="7.65" style="2"/>
    <col min="13818" max="13818" width="5.51666666666667" style="2" customWidth="1"/>
    <col min="13819" max="13819" width="15.525" style="2" customWidth="1"/>
    <col min="13820" max="13820" width="24.75" style="2" customWidth="1"/>
    <col min="13821" max="14073" width="7.65" style="2"/>
    <col min="14074" max="14074" width="5.51666666666667" style="2" customWidth="1"/>
    <col min="14075" max="14075" width="15.525" style="2" customWidth="1"/>
    <col min="14076" max="14076" width="24.75" style="2" customWidth="1"/>
    <col min="14077" max="14329" width="7.65" style="2"/>
    <col min="14330" max="14330" width="5.51666666666667" style="2" customWidth="1"/>
    <col min="14331" max="14331" width="15.525" style="2" customWidth="1"/>
    <col min="14332" max="14332" width="24.75" style="2" customWidth="1"/>
    <col min="14333" max="14585" width="7.65" style="2"/>
    <col min="14586" max="14586" width="5.51666666666667" style="2" customWidth="1"/>
    <col min="14587" max="14587" width="15.525" style="2" customWidth="1"/>
    <col min="14588" max="14588" width="24.75" style="2" customWidth="1"/>
    <col min="14589" max="14841" width="7.65" style="2"/>
    <col min="14842" max="14842" width="5.51666666666667" style="2" customWidth="1"/>
    <col min="14843" max="14843" width="15.525" style="2" customWidth="1"/>
    <col min="14844" max="14844" width="24.75" style="2" customWidth="1"/>
    <col min="14845" max="15097" width="7.65" style="2"/>
    <col min="15098" max="15098" width="5.51666666666667" style="2" customWidth="1"/>
    <col min="15099" max="15099" width="15.525" style="2" customWidth="1"/>
    <col min="15100" max="15100" width="24.75" style="2" customWidth="1"/>
    <col min="15101" max="15353" width="7.65" style="2"/>
    <col min="15354" max="15354" width="5.51666666666667" style="2" customWidth="1"/>
    <col min="15355" max="15355" width="15.525" style="2" customWidth="1"/>
    <col min="15356" max="15356" width="24.75" style="2" customWidth="1"/>
    <col min="15357" max="15609" width="7.65" style="2"/>
    <col min="15610" max="15610" width="5.51666666666667" style="2" customWidth="1"/>
    <col min="15611" max="15611" width="15.525" style="2" customWidth="1"/>
    <col min="15612" max="15612" width="24.75" style="2" customWidth="1"/>
    <col min="15613" max="15865" width="7.65" style="2"/>
    <col min="15866" max="15866" width="5.51666666666667" style="2" customWidth="1"/>
    <col min="15867" max="15867" width="15.525" style="2" customWidth="1"/>
    <col min="15868" max="15868" width="24.75" style="2" customWidth="1"/>
    <col min="15869" max="16121" width="7.65" style="2"/>
    <col min="16122" max="16122" width="5.51666666666667" style="2" customWidth="1"/>
    <col min="16123" max="16123" width="15.525" style="2" customWidth="1"/>
    <col min="16124" max="16124" width="24.75" style="2" customWidth="1"/>
    <col min="16125" max="16383" width="7.65" style="2"/>
    <col min="16384" max="16384" width="7.65" style="13"/>
  </cols>
  <sheetData>
    <row r="1" s="1" customFormat="1" ht="30" customHeight="1" spans="1:19">
      <c r="A1" s="4" t="s">
        <v>58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0" customHeight="1" spans="1:19">
      <c r="A2" s="6" t="s">
        <v>162</v>
      </c>
      <c r="B2" s="6"/>
      <c r="C2" s="6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0" customHeight="1" spans="1:19">
      <c r="A3" s="6" t="s">
        <v>60</v>
      </c>
      <c r="B3" s="6" t="s">
        <v>61</v>
      </c>
      <c r="C3" s="6" t="s">
        <v>62</v>
      </c>
      <c r="D3" s="6" t="s">
        <v>63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21.4" customHeight="1" spans="1:19">
      <c r="A4" s="7">
        <v>1</v>
      </c>
      <c r="B4" s="8" t="s">
        <v>163</v>
      </c>
      <c r="C4" s="8" t="s">
        <v>164</v>
      </c>
      <c r="D4" s="7">
        <v>12</v>
      </c>
    </row>
    <row r="5" ht="18.4" customHeight="1" spans="1:19">
      <c r="A5" s="7">
        <v>2</v>
      </c>
      <c r="B5" s="8" t="s">
        <v>163</v>
      </c>
      <c r="C5" s="8" t="s">
        <v>165</v>
      </c>
      <c r="D5" s="7">
        <v>35</v>
      </c>
    </row>
    <row r="6" s="2" customFormat="1" ht="18.4" customHeight="1" spans="1:19">
      <c r="A6" s="7">
        <v>3</v>
      </c>
      <c r="B6" s="8" t="s">
        <v>163</v>
      </c>
      <c r="C6" s="8" t="s">
        <v>166</v>
      </c>
      <c r="D6" s="7">
        <v>15</v>
      </c>
    </row>
    <row r="7" ht="18.4" customHeight="1" spans="1:19">
      <c r="A7" s="7">
        <v>4</v>
      </c>
      <c r="B7" s="8" t="s">
        <v>163</v>
      </c>
      <c r="C7" s="8" t="s">
        <v>167</v>
      </c>
      <c r="D7" s="7">
        <v>2</v>
      </c>
    </row>
    <row r="8" s="2" customFormat="1" ht="18.4" customHeight="1" spans="1:19">
      <c r="A8" s="7">
        <v>5</v>
      </c>
      <c r="B8" s="8" t="s">
        <v>163</v>
      </c>
      <c r="C8" s="8" t="s">
        <v>168</v>
      </c>
      <c r="D8" s="7">
        <v>2</v>
      </c>
    </row>
    <row r="9" s="2" customFormat="1" ht="18.4" customHeight="1" spans="1:19">
      <c r="A9" s="7">
        <v>6</v>
      </c>
      <c r="B9" s="8" t="s">
        <v>163</v>
      </c>
      <c r="C9" s="8" t="s">
        <v>169</v>
      </c>
      <c r="D9" s="7">
        <v>20</v>
      </c>
    </row>
    <row r="10" s="2" customFormat="1" ht="18.4" customHeight="1" spans="1:19">
      <c r="A10" s="7">
        <v>7</v>
      </c>
      <c r="B10" s="8" t="s">
        <v>163</v>
      </c>
      <c r="C10" s="8" t="s">
        <v>170</v>
      </c>
      <c r="D10" s="7">
        <v>10</v>
      </c>
    </row>
    <row r="11" s="2" customFormat="1" ht="18.4" customHeight="1" spans="1:19">
      <c r="A11" s="7">
        <v>8</v>
      </c>
      <c r="B11" s="8" t="s">
        <v>163</v>
      </c>
      <c r="C11" s="8" t="s">
        <v>171</v>
      </c>
      <c r="D11" s="7">
        <v>30</v>
      </c>
    </row>
    <row r="12" s="2" customFormat="1" ht="18.4" customHeight="1" spans="1:19">
      <c r="A12" s="7">
        <v>9</v>
      </c>
      <c r="B12" s="8" t="s">
        <v>163</v>
      </c>
      <c r="C12" s="8" t="s">
        <v>136</v>
      </c>
      <c r="D12" s="7">
        <v>15</v>
      </c>
    </row>
    <row r="13" s="2" customFormat="1" ht="18.4" customHeight="1" spans="1:19">
      <c r="A13" s="7">
        <v>10</v>
      </c>
      <c r="B13" s="8" t="s">
        <v>163</v>
      </c>
      <c r="C13" s="8" t="s">
        <v>172</v>
      </c>
      <c r="D13" s="7">
        <v>1</v>
      </c>
    </row>
    <row r="14" s="2" customFormat="1" ht="18.4" customHeight="1" spans="1:19">
      <c r="A14" s="7">
        <v>11</v>
      </c>
      <c r="B14" s="8" t="s">
        <v>163</v>
      </c>
      <c r="C14" s="8" t="s">
        <v>173</v>
      </c>
      <c r="D14" s="7">
        <v>1</v>
      </c>
    </row>
    <row r="15" s="2" customFormat="1" ht="18.4" customHeight="1" spans="1:19">
      <c r="A15" s="7">
        <v>12</v>
      </c>
      <c r="B15" s="8" t="s">
        <v>163</v>
      </c>
      <c r="C15" s="8" t="s">
        <v>174</v>
      </c>
      <c r="D15" s="7">
        <v>1</v>
      </c>
    </row>
    <row r="16" s="2" customFormat="1" ht="18.4" customHeight="1" spans="1:19">
      <c r="A16" s="7">
        <v>13</v>
      </c>
      <c r="B16" s="8" t="s">
        <v>163</v>
      </c>
      <c r="C16" s="8" t="s">
        <v>175</v>
      </c>
      <c r="D16" s="7">
        <v>2</v>
      </c>
    </row>
    <row r="17" s="2" customFormat="1" ht="18.4" customHeight="1" spans="1:4">
      <c r="A17" s="7">
        <v>14</v>
      </c>
      <c r="B17" s="8" t="s">
        <v>163</v>
      </c>
      <c r="C17" s="8" t="s">
        <v>175</v>
      </c>
      <c r="D17" s="7">
        <f>4+5</f>
        <v>9</v>
      </c>
    </row>
    <row r="18" s="2" customFormat="1" ht="18.4" customHeight="1" spans="1:4">
      <c r="A18" s="7">
        <v>15</v>
      </c>
      <c r="B18" s="8" t="s">
        <v>163</v>
      </c>
      <c r="C18" s="8" t="s">
        <v>176</v>
      </c>
      <c r="D18" s="7">
        <v>1</v>
      </c>
    </row>
    <row r="19" s="2" customFormat="1" ht="18.4" customHeight="1" spans="1:4">
      <c r="A19" s="7">
        <v>16</v>
      </c>
      <c r="B19" s="8" t="s">
        <v>163</v>
      </c>
      <c r="C19" s="8" t="s">
        <v>177</v>
      </c>
      <c r="D19" s="7">
        <v>1</v>
      </c>
    </row>
    <row r="20" s="2" customFormat="1" ht="18.4" customHeight="1" spans="1:4">
      <c r="A20" s="7">
        <v>17</v>
      </c>
      <c r="B20" s="8" t="s">
        <v>163</v>
      </c>
      <c r="C20" s="8" t="s">
        <v>178</v>
      </c>
      <c r="D20" s="7">
        <v>1</v>
      </c>
    </row>
    <row r="21" s="2" customFormat="1" ht="18.4" customHeight="1" spans="1:4">
      <c r="A21" s="7">
        <v>18</v>
      </c>
      <c r="B21" s="8" t="s">
        <v>163</v>
      </c>
      <c r="C21" s="8" t="s">
        <v>179</v>
      </c>
      <c r="D21" s="7">
        <v>2</v>
      </c>
    </row>
    <row r="22" s="2" customFormat="1" ht="18.4" customHeight="1" spans="1:4">
      <c r="A22" s="7">
        <v>19</v>
      </c>
      <c r="B22" s="8" t="s">
        <v>163</v>
      </c>
      <c r="C22" s="8" t="s">
        <v>180</v>
      </c>
      <c r="D22" s="7">
        <v>1</v>
      </c>
    </row>
    <row r="23" s="2" customFormat="1" ht="18.4" customHeight="1" spans="1:4">
      <c r="A23" s="7">
        <v>20</v>
      </c>
      <c r="B23" s="8" t="s">
        <v>163</v>
      </c>
      <c r="C23" s="8" t="s">
        <v>181</v>
      </c>
      <c r="D23" s="7">
        <v>2</v>
      </c>
    </row>
    <row r="24" s="2" customFormat="1" ht="18.4" customHeight="1" spans="1:4">
      <c r="A24" s="7">
        <v>21</v>
      </c>
      <c r="B24" s="8" t="s">
        <v>163</v>
      </c>
      <c r="C24" s="8" t="s">
        <v>182</v>
      </c>
      <c r="D24" s="7">
        <v>3</v>
      </c>
    </row>
    <row r="25" s="2" customFormat="1" ht="18.4" customHeight="1" spans="1:4">
      <c r="A25" s="7">
        <v>22</v>
      </c>
      <c r="B25" s="8" t="s">
        <v>163</v>
      </c>
      <c r="C25" s="8" t="s">
        <v>183</v>
      </c>
      <c r="D25" s="7">
        <v>2</v>
      </c>
    </row>
    <row r="26" s="2" customFormat="1" ht="18.4" customHeight="1" spans="1:4">
      <c r="A26" s="7">
        <v>23</v>
      </c>
      <c r="B26" s="8" t="s">
        <v>163</v>
      </c>
      <c r="C26" s="8" t="s">
        <v>184</v>
      </c>
      <c r="D26" s="7">
        <v>1</v>
      </c>
    </row>
    <row r="27" ht="18.4" customHeight="1" spans="1:4">
      <c r="A27" s="7">
        <v>24</v>
      </c>
      <c r="B27" s="8" t="s">
        <v>163</v>
      </c>
      <c r="C27" s="8" t="s">
        <v>185</v>
      </c>
      <c r="D27" s="7">
        <v>6</v>
      </c>
    </row>
    <row r="28" s="2" customFormat="1" ht="18.4" customHeight="1" spans="1:4">
      <c r="A28" s="7">
        <v>25</v>
      </c>
      <c r="B28" s="8" t="s">
        <v>163</v>
      </c>
      <c r="C28" s="8" t="s">
        <v>186</v>
      </c>
      <c r="D28" s="7">
        <v>5</v>
      </c>
    </row>
    <row r="29" s="2" customFormat="1" ht="18.4" customHeight="1" spans="1:4">
      <c r="A29" s="7">
        <v>26</v>
      </c>
      <c r="B29" s="8" t="s">
        <v>163</v>
      </c>
      <c r="C29" s="8" t="s">
        <v>187</v>
      </c>
      <c r="D29" s="7">
        <v>5</v>
      </c>
    </row>
    <row r="30" s="2" customFormat="1" ht="18.4" customHeight="1" spans="1:4">
      <c r="A30" s="7">
        <v>27</v>
      </c>
      <c r="B30" s="8" t="s">
        <v>163</v>
      </c>
      <c r="C30" s="8" t="s">
        <v>188</v>
      </c>
      <c r="D30" s="7">
        <v>10</v>
      </c>
    </row>
    <row r="31" s="2" customFormat="1" ht="18.4" customHeight="1" spans="1:4">
      <c r="A31" s="7">
        <v>28</v>
      </c>
      <c r="B31" s="8" t="s">
        <v>163</v>
      </c>
      <c r="C31" s="8" t="s">
        <v>189</v>
      </c>
      <c r="D31" s="7">
        <v>6</v>
      </c>
    </row>
    <row r="32" s="2" customFormat="1" ht="18.4" customHeight="1" spans="1:4">
      <c r="A32" s="7">
        <v>29</v>
      </c>
      <c r="B32" s="8" t="s">
        <v>163</v>
      </c>
      <c r="C32" s="8" t="s">
        <v>190</v>
      </c>
      <c r="D32" s="7">
        <v>1</v>
      </c>
    </row>
    <row r="33" s="2" customFormat="1" ht="18.4" customHeight="1" spans="1:4">
      <c r="A33" s="7">
        <v>30</v>
      </c>
      <c r="B33" s="8" t="s">
        <v>163</v>
      </c>
      <c r="C33" s="8" t="s">
        <v>191</v>
      </c>
      <c r="D33" s="7">
        <v>5</v>
      </c>
    </row>
    <row r="34" ht="18.4" customHeight="1" spans="1:4">
      <c r="A34" s="7">
        <v>31</v>
      </c>
      <c r="B34" s="8" t="s">
        <v>163</v>
      </c>
      <c r="C34" s="8" t="s">
        <v>192</v>
      </c>
      <c r="D34" s="7">
        <v>2</v>
      </c>
    </row>
    <row r="35" ht="18.4" customHeight="1" spans="1:4">
      <c r="A35" s="7">
        <v>32</v>
      </c>
      <c r="B35" s="8" t="s">
        <v>163</v>
      </c>
      <c r="C35" s="8" t="s">
        <v>193</v>
      </c>
      <c r="D35" s="7">
        <v>5</v>
      </c>
    </row>
    <row r="36" ht="18.4" customHeight="1" spans="1:4">
      <c r="A36" s="7">
        <v>33</v>
      </c>
      <c r="B36" s="8" t="s">
        <v>163</v>
      </c>
      <c r="C36" s="8" t="s">
        <v>194</v>
      </c>
      <c r="D36" s="7">
        <v>1</v>
      </c>
    </row>
    <row r="37" ht="18.4" customHeight="1" spans="1:4">
      <c r="A37" s="7">
        <v>34</v>
      </c>
      <c r="B37" s="8" t="s">
        <v>163</v>
      </c>
      <c r="C37" s="8" t="s">
        <v>195</v>
      </c>
      <c r="D37" s="7">
        <f>12</f>
        <v>12</v>
      </c>
    </row>
    <row r="38" s="2" customFormat="1" ht="18.4" customHeight="1" spans="1:4">
      <c r="A38" s="7">
        <v>35</v>
      </c>
      <c r="B38" s="8" t="s">
        <v>163</v>
      </c>
      <c r="C38" s="8" t="s">
        <v>196</v>
      </c>
      <c r="D38" s="7">
        <v>1</v>
      </c>
    </row>
    <row r="39" s="2" customFormat="1" ht="18.4" customHeight="1" spans="1:4">
      <c r="A39" s="7">
        <v>36</v>
      </c>
      <c r="B39" s="8" t="s">
        <v>163</v>
      </c>
      <c r="C39" s="8" t="s">
        <v>197</v>
      </c>
      <c r="D39" s="7">
        <v>1</v>
      </c>
    </row>
    <row r="40" ht="18.4" customHeight="1" spans="1:4">
      <c r="A40" s="7">
        <v>37</v>
      </c>
      <c r="B40" s="8" t="s">
        <v>163</v>
      </c>
      <c r="C40" s="8" t="s">
        <v>198</v>
      </c>
      <c r="D40" s="7">
        <v>1</v>
      </c>
    </row>
    <row r="41" ht="18.4" customHeight="1" spans="1:4">
      <c r="A41" s="7">
        <v>38</v>
      </c>
      <c r="B41" s="8" t="s">
        <v>163</v>
      </c>
      <c r="C41" s="8" t="s">
        <v>175</v>
      </c>
      <c r="D41" s="7">
        <v>1</v>
      </c>
    </row>
    <row r="42" ht="18.4" customHeight="1" spans="1:4">
      <c r="A42" s="7">
        <v>39</v>
      </c>
      <c r="B42" s="8" t="s">
        <v>163</v>
      </c>
      <c r="C42" s="8" t="s">
        <v>199</v>
      </c>
      <c r="D42" s="7">
        <v>2</v>
      </c>
    </row>
    <row r="43" ht="18.4" customHeight="1" spans="1:4">
      <c r="A43" s="7">
        <v>40</v>
      </c>
      <c r="B43" s="8" t="s">
        <v>163</v>
      </c>
      <c r="C43" s="8" t="s">
        <v>200</v>
      </c>
      <c r="D43" s="7">
        <v>2</v>
      </c>
    </row>
    <row r="44" s="2" customFormat="1" ht="18.4" customHeight="1" spans="1:4">
      <c r="A44" s="7">
        <v>41</v>
      </c>
      <c r="B44" s="8" t="s">
        <v>95</v>
      </c>
      <c r="C44" s="8" t="s">
        <v>201</v>
      </c>
      <c r="D44" s="7">
        <v>1</v>
      </c>
    </row>
    <row r="45" s="2" customFormat="1" ht="18.4" customHeight="1" spans="1:4">
      <c r="A45" s="7">
        <v>42</v>
      </c>
      <c r="B45" s="8" t="s">
        <v>95</v>
      </c>
      <c r="C45" s="8" t="s">
        <v>193</v>
      </c>
      <c r="D45" s="7">
        <v>10</v>
      </c>
    </row>
    <row r="46" s="2" customFormat="1" ht="18.4" customHeight="1" spans="1:4">
      <c r="A46" s="7">
        <v>43</v>
      </c>
      <c r="B46" s="8" t="s">
        <v>95</v>
      </c>
      <c r="C46" s="8" t="s">
        <v>202</v>
      </c>
      <c r="D46" s="7">
        <v>1</v>
      </c>
    </row>
    <row r="47" s="2" customFormat="1" ht="18.4" customHeight="1" spans="1:4">
      <c r="A47" s="7">
        <v>44</v>
      </c>
      <c r="B47" s="8" t="s">
        <v>95</v>
      </c>
      <c r="C47" s="8" t="s">
        <v>203</v>
      </c>
      <c r="D47" s="7">
        <v>4</v>
      </c>
    </row>
    <row r="48" s="2" customFormat="1" ht="18.4" customHeight="1" spans="1:4">
      <c r="A48" s="7">
        <v>45</v>
      </c>
      <c r="B48" s="8" t="s">
        <v>204</v>
      </c>
      <c r="C48" s="8" t="s">
        <v>205</v>
      </c>
      <c r="D48" s="7">
        <v>5</v>
      </c>
    </row>
    <row r="49" s="2" customFormat="1" ht="18.4" customHeight="1" spans="1:4">
      <c r="A49" s="7">
        <v>46</v>
      </c>
      <c r="B49" s="8" t="s">
        <v>204</v>
      </c>
      <c r="C49" s="8" t="s">
        <v>206</v>
      </c>
      <c r="D49" s="7">
        <v>3</v>
      </c>
    </row>
    <row r="50" ht="18.4" customHeight="1" spans="1:4">
      <c r="A50" s="7">
        <v>47</v>
      </c>
      <c r="B50" s="8" t="s">
        <v>204</v>
      </c>
      <c r="C50" s="8" t="s">
        <v>207</v>
      </c>
      <c r="D50" s="7">
        <v>1</v>
      </c>
    </row>
    <row r="51" s="2" customFormat="1" ht="18.4" customHeight="1" spans="1:4">
      <c r="A51" s="7">
        <v>48</v>
      </c>
      <c r="B51" s="8" t="s">
        <v>204</v>
      </c>
      <c r="C51" s="8" t="s">
        <v>72</v>
      </c>
      <c r="D51" s="7">
        <v>2</v>
      </c>
    </row>
    <row r="52" ht="18.4" customHeight="1" spans="1:4">
      <c r="A52" s="7">
        <v>49</v>
      </c>
      <c r="B52" s="8" t="s">
        <v>204</v>
      </c>
      <c r="C52" s="8" t="s">
        <v>145</v>
      </c>
      <c r="D52" s="7">
        <v>3</v>
      </c>
    </row>
    <row r="53" s="2" customFormat="1" ht="18.4" customHeight="1" spans="1:4">
      <c r="A53" s="7">
        <v>50</v>
      </c>
      <c r="B53" s="8" t="s">
        <v>204</v>
      </c>
      <c r="C53" s="8" t="s">
        <v>145</v>
      </c>
      <c r="D53" s="7">
        <v>1</v>
      </c>
    </row>
    <row r="54" ht="18.4" customHeight="1" spans="1:4">
      <c r="A54" s="7">
        <v>51</v>
      </c>
      <c r="B54" s="8" t="s">
        <v>204</v>
      </c>
      <c r="C54" s="8" t="s">
        <v>70</v>
      </c>
      <c r="D54" s="7">
        <v>5</v>
      </c>
    </row>
    <row r="55" ht="18.4" customHeight="1" spans="1:4">
      <c r="A55" s="7">
        <v>52</v>
      </c>
      <c r="B55" s="8" t="s">
        <v>204</v>
      </c>
      <c r="C55" s="8" t="s">
        <v>136</v>
      </c>
      <c r="D55" s="7">
        <v>10</v>
      </c>
    </row>
    <row r="56" s="2" customFormat="1" ht="18.4" customHeight="1" spans="1:4">
      <c r="A56" s="7">
        <v>53</v>
      </c>
      <c r="B56" s="8" t="s">
        <v>204</v>
      </c>
      <c r="C56" s="8" t="s">
        <v>208</v>
      </c>
      <c r="D56" s="7">
        <v>2</v>
      </c>
    </row>
    <row r="57" s="2" customFormat="1" ht="18.4" customHeight="1" spans="1:4">
      <c r="A57" s="7">
        <v>54</v>
      </c>
      <c r="B57" s="8" t="s">
        <v>204</v>
      </c>
      <c r="C57" s="8" t="s">
        <v>209</v>
      </c>
      <c r="D57" s="7">
        <v>2</v>
      </c>
    </row>
    <row r="58" ht="18.4" customHeight="1" spans="1:4">
      <c r="A58" s="7">
        <v>55</v>
      </c>
      <c r="B58" s="8" t="s">
        <v>204</v>
      </c>
      <c r="C58" s="8" t="s">
        <v>210</v>
      </c>
      <c r="D58" s="7">
        <v>3</v>
      </c>
    </row>
    <row r="59" s="2" customFormat="1" ht="18.4" customHeight="1" spans="1:4">
      <c r="A59" s="7">
        <v>56</v>
      </c>
      <c r="B59" s="8" t="s">
        <v>204</v>
      </c>
      <c r="C59" s="8" t="s">
        <v>211</v>
      </c>
      <c r="D59" s="7">
        <v>1</v>
      </c>
    </row>
    <row r="60" ht="18.4" customHeight="1" spans="1:4">
      <c r="A60" s="7">
        <v>57</v>
      </c>
      <c r="B60" s="8" t="s">
        <v>204</v>
      </c>
      <c r="C60" s="8" t="s">
        <v>73</v>
      </c>
      <c r="D60" s="7">
        <v>1</v>
      </c>
    </row>
    <row r="61" s="2" customFormat="1" ht="18.4" customHeight="1" spans="1:4">
      <c r="A61" s="7">
        <v>58</v>
      </c>
      <c r="B61" s="8" t="s">
        <v>204</v>
      </c>
      <c r="C61" s="8" t="s">
        <v>76</v>
      </c>
      <c r="D61" s="7">
        <v>1</v>
      </c>
    </row>
    <row r="62" s="2" customFormat="1" ht="18.4" customHeight="1" spans="1:4">
      <c r="A62" s="7">
        <v>59</v>
      </c>
      <c r="B62" s="8" t="s">
        <v>204</v>
      </c>
      <c r="C62" s="8" t="s">
        <v>212</v>
      </c>
      <c r="D62" s="7">
        <v>1</v>
      </c>
    </row>
    <row r="63" ht="18.4" customHeight="1" spans="1:4">
      <c r="A63" s="7">
        <v>60</v>
      </c>
      <c r="B63" s="8" t="s">
        <v>204</v>
      </c>
      <c r="C63" s="8" t="s">
        <v>66</v>
      </c>
      <c r="D63" s="7">
        <v>10</v>
      </c>
    </row>
    <row r="64" s="2" customFormat="1" ht="18.4" customHeight="1" spans="1:4">
      <c r="A64" s="7">
        <v>61</v>
      </c>
      <c r="B64" s="8" t="s">
        <v>204</v>
      </c>
      <c r="C64" s="8" t="s">
        <v>68</v>
      </c>
      <c r="D64" s="7">
        <v>7</v>
      </c>
    </row>
    <row r="65" s="2" customFormat="1" ht="18.4" customHeight="1" spans="1:4">
      <c r="A65" s="7">
        <v>62</v>
      </c>
      <c r="B65" s="8" t="s">
        <v>204</v>
      </c>
      <c r="C65" s="8" t="s">
        <v>213</v>
      </c>
      <c r="D65" s="7">
        <v>4</v>
      </c>
    </row>
    <row r="66" s="2" customFormat="1" ht="18.4" customHeight="1" spans="1:4">
      <c r="A66" s="7">
        <v>63</v>
      </c>
      <c r="B66" s="8" t="s">
        <v>204</v>
      </c>
      <c r="C66" s="8" t="s">
        <v>192</v>
      </c>
      <c r="D66" s="7">
        <v>20</v>
      </c>
    </row>
    <row r="67" s="2" customFormat="1" ht="18.4" customHeight="1" spans="1:4">
      <c r="A67" s="7">
        <v>64</v>
      </c>
      <c r="B67" s="8" t="s">
        <v>204</v>
      </c>
      <c r="C67" s="8" t="s">
        <v>149</v>
      </c>
      <c r="D67" s="7">
        <v>4</v>
      </c>
    </row>
    <row r="68" s="2" customFormat="1" ht="18.4" customHeight="1" spans="1:4">
      <c r="A68" s="7">
        <v>65</v>
      </c>
      <c r="B68" s="8" t="s">
        <v>204</v>
      </c>
      <c r="C68" s="8" t="s">
        <v>214</v>
      </c>
      <c r="D68" s="7">
        <v>4</v>
      </c>
    </row>
    <row r="69" s="2" customFormat="1" ht="18.4" customHeight="1" spans="1:4">
      <c r="A69" s="7">
        <v>66</v>
      </c>
      <c r="B69" s="8" t="s">
        <v>204</v>
      </c>
      <c r="C69" s="8" t="s">
        <v>215</v>
      </c>
      <c r="D69" s="7">
        <v>1</v>
      </c>
    </row>
    <row r="70" s="2" customFormat="1" ht="18.4" customHeight="1" spans="1:4">
      <c r="A70" s="7">
        <v>67</v>
      </c>
      <c r="B70" s="8" t="s">
        <v>204</v>
      </c>
      <c r="C70" s="8" t="s">
        <v>216</v>
      </c>
      <c r="D70" s="7">
        <v>32</v>
      </c>
    </row>
    <row r="71" s="2" customFormat="1" ht="18.4" customHeight="1" spans="1:4">
      <c r="A71" s="7">
        <v>68</v>
      </c>
      <c r="B71" s="8" t="s">
        <v>204</v>
      </c>
      <c r="C71" s="8" t="s">
        <v>72</v>
      </c>
      <c r="D71" s="7">
        <v>2</v>
      </c>
    </row>
    <row r="72" s="2" customFormat="1" ht="18.4" customHeight="1" spans="1:4">
      <c r="A72" s="7">
        <v>69</v>
      </c>
      <c r="B72" s="8" t="s">
        <v>204</v>
      </c>
      <c r="C72" s="8" t="s">
        <v>217</v>
      </c>
      <c r="D72" s="7">
        <v>3</v>
      </c>
    </row>
    <row r="73" s="2" customFormat="1" ht="18.4" customHeight="1" spans="1:4">
      <c r="A73" s="7">
        <v>70</v>
      </c>
      <c r="B73" s="8" t="s">
        <v>204</v>
      </c>
      <c r="C73" s="8" t="s">
        <v>218</v>
      </c>
      <c r="D73" s="7">
        <v>30</v>
      </c>
    </row>
    <row r="74" s="2" customFormat="1" ht="18.4" customHeight="1" spans="1:4">
      <c r="A74" s="7">
        <v>71</v>
      </c>
      <c r="B74" s="8" t="s">
        <v>204</v>
      </c>
      <c r="C74" s="8" t="s">
        <v>219</v>
      </c>
      <c r="D74" s="7">
        <v>2</v>
      </c>
    </row>
    <row r="75" s="2" customFormat="1" ht="18.4" customHeight="1" spans="1:4">
      <c r="A75" s="7">
        <v>72</v>
      </c>
      <c r="B75" s="8" t="s">
        <v>204</v>
      </c>
      <c r="C75" s="8" t="s">
        <v>76</v>
      </c>
      <c r="D75" s="7">
        <v>1</v>
      </c>
    </row>
    <row r="76" s="2" customFormat="1" ht="18.4" customHeight="1" spans="1:4">
      <c r="A76" s="7">
        <v>73</v>
      </c>
      <c r="B76" s="8" t="s">
        <v>220</v>
      </c>
      <c r="C76" s="8" t="s">
        <v>221</v>
      </c>
      <c r="D76" s="7">
        <v>32</v>
      </c>
    </row>
    <row r="77" s="2" customFormat="1" ht="18.4" customHeight="1" spans="1:4">
      <c r="A77" s="7">
        <v>74</v>
      </c>
      <c r="B77" s="8" t="s">
        <v>220</v>
      </c>
      <c r="C77" s="8" t="s">
        <v>222</v>
      </c>
      <c r="D77" s="7">
        <v>5</v>
      </c>
    </row>
    <row r="78" s="2" customFormat="1" ht="18.4" customHeight="1" spans="1:4">
      <c r="A78" s="7">
        <v>75</v>
      </c>
      <c r="B78" s="8" t="s">
        <v>220</v>
      </c>
      <c r="C78" s="8" t="s">
        <v>177</v>
      </c>
      <c r="D78" s="7">
        <v>1</v>
      </c>
    </row>
    <row r="79" s="2" customFormat="1" ht="18.4" customHeight="1" spans="1:4">
      <c r="A79" s="7">
        <v>76</v>
      </c>
      <c r="B79" s="8" t="s">
        <v>220</v>
      </c>
      <c r="C79" s="8" t="s">
        <v>223</v>
      </c>
      <c r="D79" s="7">
        <v>10</v>
      </c>
    </row>
    <row r="80" s="2" customFormat="1" ht="18.4" customHeight="1" spans="1:4">
      <c r="A80" s="7">
        <v>77</v>
      </c>
      <c r="B80" s="8" t="s">
        <v>220</v>
      </c>
      <c r="C80" s="8" t="s">
        <v>224</v>
      </c>
      <c r="D80" s="7">
        <v>6</v>
      </c>
    </row>
    <row r="81" s="2" customFormat="1" ht="18.4" customHeight="1" spans="1:4">
      <c r="A81" s="7">
        <v>78</v>
      </c>
      <c r="B81" s="8" t="s">
        <v>220</v>
      </c>
      <c r="C81" s="8" t="s">
        <v>73</v>
      </c>
      <c r="D81" s="7">
        <v>1</v>
      </c>
    </row>
    <row r="82" ht="18.4" customHeight="1" spans="1:4">
      <c r="A82" s="7">
        <v>79</v>
      </c>
      <c r="B82" s="8" t="s">
        <v>220</v>
      </c>
      <c r="C82" s="8" t="s">
        <v>225</v>
      </c>
      <c r="D82" s="7">
        <v>1000</v>
      </c>
    </row>
    <row r="83" s="2" customFormat="1" ht="18.4" customHeight="1" spans="1:4">
      <c r="A83" s="7">
        <v>80</v>
      </c>
      <c r="B83" s="8" t="s">
        <v>220</v>
      </c>
      <c r="C83" s="8" t="s">
        <v>226</v>
      </c>
      <c r="D83" s="7">
        <v>50</v>
      </c>
    </row>
    <row r="84" ht="15.6" spans="1:4">
      <c r="A84" s="7">
        <v>81</v>
      </c>
      <c r="B84" s="9" t="s">
        <v>227</v>
      </c>
      <c r="C84" s="14" t="s">
        <v>228</v>
      </c>
      <c r="D84" s="7">
        <v>47</v>
      </c>
    </row>
    <row r="85" ht="15.6" spans="1:4">
      <c r="A85" s="7">
        <v>82</v>
      </c>
      <c r="B85" s="9" t="s">
        <v>227</v>
      </c>
      <c r="C85" s="14" t="s">
        <v>229</v>
      </c>
      <c r="D85" s="7">
        <v>23</v>
      </c>
    </row>
    <row r="86" ht="15.6" spans="1:4">
      <c r="A86" s="7">
        <v>83</v>
      </c>
      <c r="B86" s="9" t="s">
        <v>227</v>
      </c>
      <c r="C86" s="9" t="s">
        <v>230</v>
      </c>
      <c r="D86" s="7">
        <v>1</v>
      </c>
    </row>
    <row r="87" ht="15.6" spans="1:4">
      <c r="A87" s="7">
        <v>84</v>
      </c>
      <c r="B87" s="9" t="s">
        <v>227</v>
      </c>
      <c r="C87" s="9" t="s">
        <v>231</v>
      </c>
      <c r="D87" s="7">
        <v>2</v>
      </c>
    </row>
    <row r="88" ht="15.6" spans="1:4">
      <c r="A88" s="7">
        <v>85</v>
      </c>
      <c r="B88" s="9" t="s">
        <v>227</v>
      </c>
      <c r="C88" s="9" t="s">
        <v>232</v>
      </c>
      <c r="D88" s="7">
        <v>1</v>
      </c>
    </row>
    <row r="89" ht="15.6" spans="1:4">
      <c r="A89" s="7">
        <v>86</v>
      </c>
      <c r="B89" s="9" t="s">
        <v>227</v>
      </c>
      <c r="C89" s="9" t="s">
        <v>233</v>
      </c>
      <c r="D89" s="7">
        <v>1</v>
      </c>
    </row>
    <row r="90" ht="15.6" spans="1:4">
      <c r="A90" s="7">
        <v>87</v>
      </c>
      <c r="B90" s="9" t="s">
        <v>227</v>
      </c>
      <c r="C90" s="9" t="s">
        <v>234</v>
      </c>
      <c r="D90" s="7">
        <v>6</v>
      </c>
    </row>
    <row r="91" ht="15.6" spans="1:4">
      <c r="A91" s="7">
        <v>88</v>
      </c>
      <c r="B91" s="9" t="s">
        <v>227</v>
      </c>
      <c r="C91" s="9" t="s">
        <v>235</v>
      </c>
      <c r="D91" s="7">
        <v>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6"/>
  <sheetViews>
    <sheetView workbookViewId="0">
      <selection activeCell="A3" sqref="A3:D166"/>
    </sheetView>
  </sheetViews>
  <sheetFormatPr defaultColWidth="8.1" defaultRowHeight="14.4"/>
  <cols>
    <col min="1" max="1" width="8.1" style="2"/>
    <col min="2" max="2" width="23.2916666666667" style="2" customWidth="1"/>
    <col min="3" max="3" width="23.0666666666667" style="2" customWidth="1"/>
    <col min="4" max="16383" width="8.1" style="2"/>
  </cols>
  <sheetData>
    <row r="1" s="1" customFormat="1" ht="30" customHeight="1" spans="1:19">
      <c r="A1" s="4" t="s">
        <v>58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0" customHeight="1" spans="1:19">
      <c r="A2" s="6" t="s">
        <v>236</v>
      </c>
      <c r="B2" s="6"/>
      <c r="C2" s="6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0" customHeight="1" spans="1:19">
      <c r="A3" s="6" t="s">
        <v>60</v>
      </c>
      <c r="B3" s="6" t="s">
        <v>61</v>
      </c>
      <c r="C3" s="6" t="s">
        <v>62</v>
      </c>
      <c r="D3" s="6" t="s">
        <v>63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>
      <c r="A4" s="7">
        <v>1</v>
      </c>
      <c r="B4" s="8" t="s">
        <v>237</v>
      </c>
      <c r="C4" s="8" t="s">
        <v>238</v>
      </c>
      <c r="D4" s="7">
        <v>1</v>
      </c>
    </row>
    <row r="5" spans="1:19">
      <c r="A5" s="7">
        <v>2</v>
      </c>
      <c r="B5" s="8" t="s">
        <v>237</v>
      </c>
      <c r="C5" s="8" t="s">
        <v>239</v>
      </c>
      <c r="D5" s="7">
        <v>1</v>
      </c>
    </row>
    <row r="6" spans="1:19">
      <c r="A6" s="7">
        <v>3</v>
      </c>
      <c r="B6" s="8" t="s">
        <v>237</v>
      </c>
      <c r="C6" s="8" t="s">
        <v>240</v>
      </c>
      <c r="D6" s="7">
        <v>1</v>
      </c>
    </row>
    <row r="7" spans="1:19">
      <c r="A7" s="7">
        <v>4</v>
      </c>
      <c r="B7" s="8" t="s">
        <v>237</v>
      </c>
      <c r="C7" s="8" t="s">
        <v>241</v>
      </c>
      <c r="D7" s="7">
        <v>89</v>
      </c>
    </row>
    <row r="8" spans="1:19">
      <c r="A8" s="7">
        <v>5</v>
      </c>
      <c r="B8" s="8" t="s">
        <v>237</v>
      </c>
      <c r="C8" s="8" t="s">
        <v>242</v>
      </c>
      <c r="D8" s="7">
        <v>15</v>
      </c>
    </row>
    <row r="9" spans="1:19">
      <c r="A9" s="7">
        <v>6</v>
      </c>
      <c r="B9" s="8" t="s">
        <v>237</v>
      </c>
      <c r="C9" s="8" t="s">
        <v>243</v>
      </c>
      <c r="D9" s="7">
        <v>104</v>
      </c>
    </row>
    <row r="10" spans="1:19">
      <c r="A10" s="7">
        <v>7</v>
      </c>
      <c r="B10" s="8" t="s">
        <v>237</v>
      </c>
      <c r="C10" s="8" t="s">
        <v>244</v>
      </c>
      <c r="D10" s="7">
        <v>175</v>
      </c>
    </row>
    <row r="11" spans="1:19">
      <c r="A11" s="7">
        <v>8</v>
      </c>
      <c r="B11" s="8" t="s">
        <v>237</v>
      </c>
      <c r="C11" s="8" t="s">
        <v>245</v>
      </c>
      <c r="D11" s="7">
        <v>27</v>
      </c>
    </row>
    <row r="12" spans="1:19">
      <c r="A12" s="7">
        <v>9</v>
      </c>
      <c r="B12" s="8" t="s">
        <v>237</v>
      </c>
      <c r="C12" s="8" t="s">
        <v>246</v>
      </c>
      <c r="D12" s="7">
        <v>3</v>
      </c>
    </row>
    <row r="13" spans="1:19">
      <c r="A13" s="7">
        <v>10</v>
      </c>
      <c r="B13" s="8" t="s">
        <v>237</v>
      </c>
      <c r="C13" s="8" t="s">
        <v>247</v>
      </c>
      <c r="D13" s="7">
        <v>1</v>
      </c>
    </row>
    <row r="14" spans="1:19">
      <c r="A14" s="7">
        <v>11</v>
      </c>
      <c r="B14" s="8" t="s">
        <v>237</v>
      </c>
      <c r="C14" s="8" t="s">
        <v>248</v>
      </c>
      <c r="D14" s="7">
        <v>1</v>
      </c>
    </row>
    <row r="15" spans="1:19">
      <c r="A15" s="7">
        <v>12</v>
      </c>
      <c r="B15" s="8" t="s">
        <v>249</v>
      </c>
      <c r="C15" s="8" t="s">
        <v>250</v>
      </c>
      <c r="D15" s="7">
        <v>4</v>
      </c>
    </row>
    <row r="16" spans="1:19">
      <c r="A16" s="7">
        <v>13</v>
      </c>
      <c r="B16" s="8" t="s">
        <v>249</v>
      </c>
      <c r="C16" s="8" t="s">
        <v>251</v>
      </c>
      <c r="D16" s="7">
        <v>3</v>
      </c>
    </row>
    <row r="17" spans="1:4">
      <c r="A17" s="7">
        <v>14</v>
      </c>
      <c r="B17" s="8" t="s">
        <v>249</v>
      </c>
      <c r="C17" s="8" t="s">
        <v>252</v>
      </c>
      <c r="D17" s="7">
        <v>2</v>
      </c>
    </row>
    <row r="18" spans="1:4">
      <c r="A18" s="7">
        <v>15</v>
      </c>
      <c r="B18" s="8" t="s">
        <v>249</v>
      </c>
      <c r="C18" s="8" t="s">
        <v>253</v>
      </c>
      <c r="D18" s="7">
        <v>1</v>
      </c>
    </row>
    <row r="19" spans="1:4">
      <c r="A19" s="7">
        <v>16</v>
      </c>
      <c r="B19" s="8" t="s">
        <v>249</v>
      </c>
      <c r="C19" s="8" t="s">
        <v>254</v>
      </c>
      <c r="D19" s="7">
        <v>1</v>
      </c>
    </row>
    <row r="20" spans="1:4">
      <c r="A20" s="7">
        <v>17</v>
      </c>
      <c r="B20" s="8" t="s">
        <v>249</v>
      </c>
      <c r="C20" s="8" t="s">
        <v>255</v>
      </c>
      <c r="D20" s="7">
        <v>1</v>
      </c>
    </row>
    <row r="21" spans="1:4">
      <c r="A21" s="7">
        <v>18</v>
      </c>
      <c r="B21" s="8" t="s">
        <v>249</v>
      </c>
      <c r="C21" s="8" t="s">
        <v>256</v>
      </c>
      <c r="D21" s="7">
        <v>4</v>
      </c>
    </row>
    <row r="22" spans="1:4">
      <c r="A22" s="7">
        <v>19</v>
      </c>
      <c r="B22" s="8" t="s">
        <v>249</v>
      </c>
      <c r="C22" s="8" t="s">
        <v>257</v>
      </c>
      <c r="D22" s="7">
        <v>3</v>
      </c>
    </row>
    <row r="23" spans="1:4">
      <c r="A23" s="7">
        <v>20</v>
      </c>
      <c r="B23" s="8" t="s">
        <v>249</v>
      </c>
      <c r="C23" s="8" t="s">
        <v>88</v>
      </c>
      <c r="D23" s="7">
        <v>1</v>
      </c>
    </row>
    <row r="24" spans="1:4">
      <c r="A24" s="7">
        <v>21</v>
      </c>
      <c r="B24" s="8" t="s">
        <v>249</v>
      </c>
      <c r="C24" s="8" t="s">
        <v>258</v>
      </c>
      <c r="D24" s="7">
        <f>20*6-35</f>
        <v>85</v>
      </c>
    </row>
    <row r="25" spans="1:4">
      <c r="A25" s="7">
        <v>22</v>
      </c>
      <c r="B25" s="8" t="s">
        <v>249</v>
      </c>
      <c r="C25" s="8" t="s">
        <v>259</v>
      </c>
      <c r="D25" s="7">
        <v>10</v>
      </c>
    </row>
    <row r="26" spans="1:4">
      <c r="A26" s="7">
        <v>23</v>
      </c>
      <c r="B26" s="8" t="s">
        <v>249</v>
      </c>
      <c r="C26" s="8" t="s">
        <v>260</v>
      </c>
      <c r="D26" s="7">
        <f>45</f>
        <v>45</v>
      </c>
    </row>
    <row r="27" spans="1:4">
      <c r="A27" s="7">
        <v>24</v>
      </c>
      <c r="B27" s="8" t="s">
        <v>249</v>
      </c>
      <c r="C27" s="8" t="s">
        <v>261</v>
      </c>
      <c r="D27" s="7">
        <f>12+2*10</f>
        <v>32</v>
      </c>
    </row>
    <row r="28" spans="1:4">
      <c r="A28" s="7">
        <v>25</v>
      </c>
      <c r="B28" s="8" t="s">
        <v>262</v>
      </c>
      <c r="C28" s="8" t="s">
        <v>244</v>
      </c>
      <c r="D28" s="7">
        <v>2</v>
      </c>
    </row>
    <row r="29" spans="1:4">
      <c r="A29" s="7">
        <v>26</v>
      </c>
      <c r="B29" s="8" t="s">
        <v>262</v>
      </c>
      <c r="C29" s="8" t="s">
        <v>263</v>
      </c>
      <c r="D29" s="7">
        <v>6</v>
      </c>
    </row>
    <row r="30" spans="1:4">
      <c r="A30" s="7">
        <v>27</v>
      </c>
      <c r="B30" s="8" t="s">
        <v>262</v>
      </c>
      <c r="C30" s="8" t="s">
        <v>264</v>
      </c>
      <c r="D30" s="7">
        <v>4</v>
      </c>
    </row>
    <row r="31" spans="1:4">
      <c r="A31" s="7">
        <v>28</v>
      </c>
      <c r="B31" s="8" t="s">
        <v>262</v>
      </c>
      <c r="C31" s="8" t="s">
        <v>265</v>
      </c>
      <c r="D31" s="7">
        <v>1</v>
      </c>
    </row>
    <row r="32" spans="1:4">
      <c r="A32" s="7">
        <v>29</v>
      </c>
      <c r="B32" s="8" t="s">
        <v>266</v>
      </c>
      <c r="C32" s="8" t="s">
        <v>72</v>
      </c>
      <c r="D32" s="7">
        <v>2</v>
      </c>
    </row>
    <row r="33" spans="1:4">
      <c r="A33" s="7">
        <v>30</v>
      </c>
      <c r="B33" s="8" t="s">
        <v>266</v>
      </c>
      <c r="C33" s="7" t="s">
        <v>265</v>
      </c>
      <c r="D33" s="7">
        <v>1</v>
      </c>
    </row>
    <row r="34" spans="1:4">
      <c r="A34" s="7">
        <v>31</v>
      </c>
      <c r="B34" s="8" t="s">
        <v>266</v>
      </c>
      <c r="C34" s="8" t="s">
        <v>264</v>
      </c>
      <c r="D34" s="7">
        <v>1</v>
      </c>
    </row>
    <row r="35" spans="1:4">
      <c r="A35" s="7">
        <v>32</v>
      </c>
      <c r="B35" s="8" t="s">
        <v>267</v>
      </c>
      <c r="C35" s="8" t="s">
        <v>145</v>
      </c>
      <c r="D35" s="7">
        <v>3</v>
      </c>
    </row>
    <row r="36" spans="1:4">
      <c r="A36" s="7">
        <v>33</v>
      </c>
      <c r="B36" s="8" t="s">
        <v>267</v>
      </c>
      <c r="C36" s="8" t="s">
        <v>145</v>
      </c>
      <c r="D36" s="7">
        <v>4</v>
      </c>
    </row>
    <row r="37" spans="1:4">
      <c r="A37" s="7">
        <v>34</v>
      </c>
      <c r="B37" s="8" t="s">
        <v>268</v>
      </c>
      <c r="C37" s="8" t="s">
        <v>145</v>
      </c>
      <c r="D37" s="7">
        <v>8</v>
      </c>
    </row>
    <row r="38" spans="1:4">
      <c r="A38" s="7">
        <v>35</v>
      </c>
      <c r="B38" s="8" t="s">
        <v>268</v>
      </c>
      <c r="C38" s="8" t="s">
        <v>145</v>
      </c>
      <c r="D38" s="7">
        <v>3</v>
      </c>
    </row>
    <row r="39" spans="1:4">
      <c r="A39" s="7">
        <v>36</v>
      </c>
      <c r="B39" s="8" t="s">
        <v>267</v>
      </c>
      <c r="C39" s="8" t="s">
        <v>269</v>
      </c>
      <c r="D39" s="7">
        <v>1</v>
      </c>
    </row>
    <row r="40" spans="1:4">
      <c r="A40" s="7">
        <v>37</v>
      </c>
      <c r="B40" s="8" t="s">
        <v>267</v>
      </c>
      <c r="C40" s="8" t="s">
        <v>145</v>
      </c>
      <c r="D40" s="7">
        <v>1</v>
      </c>
    </row>
    <row r="41" spans="1:4">
      <c r="A41" s="7">
        <v>38</v>
      </c>
      <c r="B41" s="8" t="s">
        <v>270</v>
      </c>
      <c r="C41" s="8" t="s">
        <v>145</v>
      </c>
      <c r="D41" s="7">
        <v>3</v>
      </c>
    </row>
    <row r="42" spans="1:4">
      <c r="A42" s="7">
        <v>39</v>
      </c>
      <c r="B42" s="8" t="s">
        <v>271</v>
      </c>
      <c r="C42" s="8" t="s">
        <v>145</v>
      </c>
      <c r="D42" s="7">
        <v>2</v>
      </c>
    </row>
    <row r="43" spans="1:4">
      <c r="A43" s="7">
        <v>40</v>
      </c>
      <c r="B43" s="8" t="s">
        <v>271</v>
      </c>
      <c r="C43" s="8" t="s">
        <v>73</v>
      </c>
      <c r="D43" s="7">
        <v>3</v>
      </c>
    </row>
    <row r="44" spans="1:4">
      <c r="A44" s="7">
        <v>41</v>
      </c>
      <c r="B44" s="8" t="s">
        <v>271</v>
      </c>
      <c r="C44" s="8" t="s">
        <v>272</v>
      </c>
      <c r="D44" s="7">
        <v>1</v>
      </c>
    </row>
    <row r="45" spans="1:4">
      <c r="A45" s="7">
        <v>42</v>
      </c>
      <c r="B45" s="8" t="s">
        <v>273</v>
      </c>
      <c r="C45" s="8" t="s">
        <v>274</v>
      </c>
      <c r="D45" s="7">
        <v>2</v>
      </c>
    </row>
    <row r="46" spans="1:4">
      <c r="A46" s="7">
        <v>43</v>
      </c>
      <c r="B46" s="8" t="s">
        <v>275</v>
      </c>
      <c r="C46" s="8" t="s">
        <v>274</v>
      </c>
      <c r="D46" s="7">
        <v>2</v>
      </c>
    </row>
    <row r="47" spans="1:4">
      <c r="A47" s="7">
        <v>44</v>
      </c>
      <c r="B47" s="8" t="s">
        <v>276</v>
      </c>
      <c r="C47" s="8" t="s">
        <v>272</v>
      </c>
      <c r="D47" s="7">
        <v>7</v>
      </c>
    </row>
    <row r="48" spans="1:4">
      <c r="A48" s="7">
        <v>45</v>
      </c>
      <c r="B48" s="8" t="s">
        <v>276</v>
      </c>
      <c r="C48" s="8" t="s">
        <v>277</v>
      </c>
      <c r="D48" s="7">
        <v>6</v>
      </c>
    </row>
    <row r="49" spans="1:4">
      <c r="A49" s="7">
        <v>46</v>
      </c>
      <c r="B49" s="8" t="s">
        <v>276</v>
      </c>
      <c r="C49" s="8" t="s">
        <v>272</v>
      </c>
      <c r="D49" s="7">
        <v>13</v>
      </c>
    </row>
    <row r="50" spans="1:4">
      <c r="A50" s="7">
        <v>47</v>
      </c>
      <c r="B50" s="8" t="s">
        <v>276</v>
      </c>
      <c r="C50" s="8" t="s">
        <v>277</v>
      </c>
      <c r="D50" s="7">
        <v>11</v>
      </c>
    </row>
    <row r="51" spans="1:4">
      <c r="A51" s="7">
        <v>48</v>
      </c>
      <c r="B51" s="8" t="s">
        <v>276</v>
      </c>
      <c r="C51" s="8" t="s">
        <v>76</v>
      </c>
      <c r="D51" s="7">
        <v>1</v>
      </c>
    </row>
    <row r="52" spans="1:4">
      <c r="A52" s="7">
        <v>49</v>
      </c>
      <c r="B52" s="8" t="s">
        <v>276</v>
      </c>
      <c r="C52" s="8" t="s">
        <v>278</v>
      </c>
      <c r="D52" s="7">
        <v>1</v>
      </c>
    </row>
    <row r="53" spans="1:4">
      <c r="A53" s="7">
        <v>50</v>
      </c>
      <c r="B53" s="8" t="s">
        <v>279</v>
      </c>
      <c r="C53" s="8" t="s">
        <v>277</v>
      </c>
      <c r="D53" s="7">
        <v>19</v>
      </c>
    </row>
    <row r="54" spans="1:4">
      <c r="A54" s="7">
        <v>51</v>
      </c>
      <c r="B54" s="8" t="s">
        <v>279</v>
      </c>
      <c r="C54" s="8" t="s">
        <v>76</v>
      </c>
      <c r="D54" s="7">
        <v>1</v>
      </c>
    </row>
    <row r="55" spans="1:4">
      <c r="A55" s="7">
        <v>52</v>
      </c>
      <c r="B55" s="8" t="s">
        <v>279</v>
      </c>
      <c r="C55" s="8" t="s">
        <v>210</v>
      </c>
      <c r="D55" s="7">
        <v>4</v>
      </c>
    </row>
    <row r="56" spans="1:4">
      <c r="A56" s="7">
        <v>53</v>
      </c>
      <c r="B56" s="8" t="s">
        <v>279</v>
      </c>
      <c r="C56" s="8" t="s">
        <v>272</v>
      </c>
      <c r="D56" s="7">
        <v>6</v>
      </c>
    </row>
    <row r="57" spans="1:4">
      <c r="A57" s="7">
        <v>54</v>
      </c>
      <c r="B57" s="8" t="s">
        <v>279</v>
      </c>
      <c r="C57" s="8" t="s">
        <v>73</v>
      </c>
      <c r="D57" s="7">
        <v>2</v>
      </c>
    </row>
    <row r="58" spans="1:4">
      <c r="A58" s="7">
        <v>55</v>
      </c>
      <c r="B58" s="8" t="s">
        <v>280</v>
      </c>
      <c r="C58" s="8" t="s">
        <v>272</v>
      </c>
      <c r="D58" s="7">
        <v>19</v>
      </c>
    </row>
    <row r="59" spans="1:4">
      <c r="A59" s="7">
        <v>56</v>
      </c>
      <c r="B59" s="8" t="s">
        <v>280</v>
      </c>
      <c r="C59" s="8" t="s">
        <v>277</v>
      </c>
      <c r="D59" s="7">
        <v>18</v>
      </c>
    </row>
    <row r="60" spans="1:4">
      <c r="A60" s="7">
        <v>57</v>
      </c>
      <c r="B60" s="8" t="s">
        <v>281</v>
      </c>
      <c r="C60" s="8" t="s">
        <v>76</v>
      </c>
      <c r="D60" s="7">
        <v>2</v>
      </c>
    </row>
    <row r="61" spans="1:4">
      <c r="A61" s="7">
        <v>58</v>
      </c>
      <c r="B61" s="8" t="s">
        <v>281</v>
      </c>
      <c r="C61" s="8" t="s">
        <v>272</v>
      </c>
      <c r="D61" s="7">
        <v>29</v>
      </c>
    </row>
    <row r="62" spans="1:4">
      <c r="A62" s="7">
        <v>59</v>
      </c>
      <c r="B62" s="8" t="s">
        <v>282</v>
      </c>
      <c r="C62" s="8" t="s">
        <v>72</v>
      </c>
      <c r="D62" s="7">
        <v>3</v>
      </c>
    </row>
    <row r="63" spans="1:4">
      <c r="A63" s="7">
        <v>60</v>
      </c>
      <c r="B63" s="8" t="s">
        <v>282</v>
      </c>
      <c r="C63" s="8" t="s">
        <v>73</v>
      </c>
      <c r="D63" s="7">
        <v>12</v>
      </c>
    </row>
    <row r="64" spans="1:4">
      <c r="A64" s="7">
        <v>61</v>
      </c>
      <c r="B64" s="8" t="s">
        <v>282</v>
      </c>
      <c r="C64" s="8" t="s">
        <v>272</v>
      </c>
      <c r="D64" s="7">
        <v>16</v>
      </c>
    </row>
    <row r="65" spans="1:4">
      <c r="A65" s="7">
        <v>62</v>
      </c>
      <c r="B65" s="8" t="s">
        <v>283</v>
      </c>
      <c r="C65" s="8" t="s">
        <v>284</v>
      </c>
      <c r="D65" s="7">
        <f>5*6+12</f>
        <v>42</v>
      </c>
    </row>
    <row r="66" spans="1:4">
      <c r="A66" s="7">
        <v>63</v>
      </c>
      <c r="B66" s="8" t="s">
        <v>283</v>
      </c>
      <c r="C66" s="8" t="s">
        <v>285</v>
      </c>
      <c r="D66" s="7">
        <v>5</v>
      </c>
    </row>
    <row r="67" spans="1:4">
      <c r="A67" s="7">
        <v>64</v>
      </c>
      <c r="B67" s="8" t="s">
        <v>283</v>
      </c>
      <c r="C67" s="8" t="s">
        <v>286</v>
      </c>
      <c r="D67" s="7">
        <v>1</v>
      </c>
    </row>
    <row r="68" spans="1:4">
      <c r="A68" s="7">
        <v>65</v>
      </c>
      <c r="B68" s="8" t="s">
        <v>283</v>
      </c>
      <c r="C68" s="8" t="s">
        <v>287</v>
      </c>
      <c r="D68" s="7">
        <v>2</v>
      </c>
    </row>
    <row r="69" spans="1:4">
      <c r="A69" s="7">
        <v>66</v>
      </c>
      <c r="B69" s="8" t="s">
        <v>283</v>
      </c>
      <c r="C69" s="8" t="s">
        <v>288</v>
      </c>
      <c r="D69" s="7">
        <v>1</v>
      </c>
    </row>
    <row r="70" spans="1:4">
      <c r="A70" s="7">
        <v>67</v>
      </c>
      <c r="B70" s="8" t="s">
        <v>283</v>
      </c>
      <c r="C70" s="8" t="s">
        <v>289</v>
      </c>
      <c r="D70" s="7">
        <v>3</v>
      </c>
    </row>
    <row r="71" spans="1:4">
      <c r="A71" s="7">
        <v>68</v>
      </c>
      <c r="B71" s="8" t="s">
        <v>283</v>
      </c>
      <c r="C71" s="8" t="s">
        <v>290</v>
      </c>
      <c r="D71" s="7">
        <v>2</v>
      </c>
    </row>
    <row r="72" spans="1:4">
      <c r="A72" s="7">
        <v>69</v>
      </c>
      <c r="B72" s="8" t="s">
        <v>283</v>
      </c>
      <c r="C72" s="8" t="s">
        <v>291</v>
      </c>
      <c r="D72" s="7">
        <v>2</v>
      </c>
    </row>
    <row r="73" spans="1:4">
      <c r="A73" s="7">
        <v>70</v>
      </c>
      <c r="B73" s="8" t="s">
        <v>283</v>
      </c>
      <c r="C73" s="8" t="s">
        <v>292</v>
      </c>
      <c r="D73" s="7">
        <v>2</v>
      </c>
    </row>
    <row r="74" spans="1:4">
      <c r="A74" s="7">
        <v>71</v>
      </c>
      <c r="B74" s="8" t="s">
        <v>283</v>
      </c>
      <c r="C74" s="8" t="s">
        <v>293</v>
      </c>
      <c r="D74" s="8">
        <v>10</v>
      </c>
    </row>
    <row r="75" spans="1:4">
      <c r="A75" s="7">
        <v>72</v>
      </c>
      <c r="B75" s="8" t="s">
        <v>283</v>
      </c>
      <c r="C75" s="8" t="s">
        <v>294</v>
      </c>
      <c r="D75" s="8">
        <v>2</v>
      </c>
    </row>
    <row r="76" spans="1:4">
      <c r="A76" s="7">
        <v>73</v>
      </c>
      <c r="B76" s="8" t="s">
        <v>283</v>
      </c>
      <c r="C76" s="8" t="s">
        <v>295</v>
      </c>
      <c r="D76" s="8">
        <v>6</v>
      </c>
    </row>
    <row r="77" spans="1:4">
      <c r="A77" s="7">
        <v>74</v>
      </c>
      <c r="B77" s="8" t="s">
        <v>283</v>
      </c>
      <c r="C77" s="8" t="s">
        <v>296</v>
      </c>
      <c r="D77" s="8">
        <v>1</v>
      </c>
    </row>
    <row r="78" spans="1:4">
      <c r="A78" s="7">
        <v>75</v>
      </c>
      <c r="B78" s="8" t="s">
        <v>283</v>
      </c>
      <c r="C78" s="8" t="s">
        <v>210</v>
      </c>
      <c r="D78" s="8">
        <v>2</v>
      </c>
    </row>
    <row r="79" spans="1:4">
      <c r="A79" s="7">
        <v>76</v>
      </c>
      <c r="B79" s="8" t="s">
        <v>283</v>
      </c>
      <c r="C79" s="8" t="s">
        <v>256</v>
      </c>
      <c r="D79" s="8">
        <v>3</v>
      </c>
    </row>
    <row r="80" spans="1:4">
      <c r="A80" s="7">
        <v>77</v>
      </c>
      <c r="B80" s="8" t="s">
        <v>283</v>
      </c>
      <c r="C80" s="8" t="s">
        <v>286</v>
      </c>
      <c r="D80" s="8">
        <v>1</v>
      </c>
    </row>
    <row r="81" spans="1:4">
      <c r="A81" s="7">
        <v>78</v>
      </c>
      <c r="B81" s="8" t="s">
        <v>283</v>
      </c>
      <c r="C81" s="8" t="s">
        <v>72</v>
      </c>
      <c r="D81" s="8">
        <v>2</v>
      </c>
    </row>
    <row r="82" spans="1:4">
      <c r="A82" s="7">
        <v>79</v>
      </c>
      <c r="B82" s="8" t="s">
        <v>283</v>
      </c>
      <c r="C82" s="8" t="s">
        <v>296</v>
      </c>
      <c r="D82" s="8">
        <v>2</v>
      </c>
    </row>
    <row r="83" spans="1:4">
      <c r="A83" s="7">
        <v>80</v>
      </c>
      <c r="B83" s="8" t="s">
        <v>283</v>
      </c>
      <c r="C83" s="8" t="s">
        <v>297</v>
      </c>
      <c r="D83" s="8">
        <v>2</v>
      </c>
    </row>
    <row r="84" spans="1:4">
      <c r="A84" s="7">
        <v>81</v>
      </c>
      <c r="B84" s="8" t="s">
        <v>283</v>
      </c>
      <c r="C84" s="8" t="s">
        <v>209</v>
      </c>
      <c r="D84" s="8">
        <v>3</v>
      </c>
    </row>
    <row r="85" spans="1:4">
      <c r="A85" s="7">
        <v>82</v>
      </c>
      <c r="B85" s="8" t="s">
        <v>283</v>
      </c>
      <c r="C85" s="8" t="s">
        <v>298</v>
      </c>
      <c r="D85" s="8">
        <v>30</v>
      </c>
    </row>
    <row r="86" spans="1:4">
      <c r="A86" s="7">
        <v>83</v>
      </c>
      <c r="B86" s="8" t="s">
        <v>299</v>
      </c>
      <c r="C86" s="8" t="s">
        <v>257</v>
      </c>
      <c r="D86" s="8">
        <v>11</v>
      </c>
    </row>
    <row r="87" spans="1:4">
      <c r="A87" s="7">
        <v>84</v>
      </c>
      <c r="B87" s="8" t="s">
        <v>299</v>
      </c>
      <c r="C87" s="8" t="s">
        <v>256</v>
      </c>
      <c r="D87" s="8">
        <v>5</v>
      </c>
    </row>
    <row r="88" spans="1:4">
      <c r="A88" s="7">
        <v>85</v>
      </c>
      <c r="B88" s="8" t="s">
        <v>299</v>
      </c>
      <c r="C88" s="8" t="s">
        <v>296</v>
      </c>
      <c r="D88" s="8">
        <v>1</v>
      </c>
    </row>
    <row r="89" spans="1:4">
      <c r="A89" s="7">
        <v>86</v>
      </c>
      <c r="B89" s="8" t="s">
        <v>299</v>
      </c>
      <c r="C89" s="8" t="s">
        <v>300</v>
      </c>
      <c r="D89" s="8">
        <v>1</v>
      </c>
    </row>
    <row r="90" spans="1:4">
      <c r="A90" s="7">
        <v>87</v>
      </c>
      <c r="B90" s="8" t="s">
        <v>299</v>
      </c>
      <c r="C90" s="8" t="s">
        <v>301</v>
      </c>
      <c r="D90" s="8">
        <v>1</v>
      </c>
    </row>
    <row r="91" spans="1:4">
      <c r="A91" s="7">
        <v>88</v>
      </c>
      <c r="B91" s="8" t="s">
        <v>299</v>
      </c>
      <c r="C91" s="8" t="s">
        <v>302</v>
      </c>
      <c r="D91" s="8">
        <v>1</v>
      </c>
    </row>
    <row r="92" spans="1:4">
      <c r="A92" s="7">
        <v>89</v>
      </c>
      <c r="B92" s="8" t="s">
        <v>299</v>
      </c>
      <c r="C92" s="8" t="s">
        <v>303</v>
      </c>
      <c r="D92" s="8">
        <v>1</v>
      </c>
    </row>
    <row r="93" spans="1:4">
      <c r="A93" s="7">
        <v>90</v>
      </c>
      <c r="B93" s="8" t="s">
        <v>299</v>
      </c>
      <c r="C93" s="8" t="s">
        <v>304</v>
      </c>
      <c r="D93" s="8">
        <v>1</v>
      </c>
    </row>
    <row r="94" spans="1:4">
      <c r="A94" s="7">
        <v>91</v>
      </c>
      <c r="B94" s="8" t="s">
        <v>305</v>
      </c>
      <c r="C94" s="8" t="s">
        <v>84</v>
      </c>
      <c r="D94" s="8">
        <v>8</v>
      </c>
    </row>
    <row r="95" spans="1:4">
      <c r="A95" s="7">
        <v>92</v>
      </c>
      <c r="B95" s="8" t="s">
        <v>305</v>
      </c>
      <c r="C95" s="8" t="s">
        <v>289</v>
      </c>
      <c r="D95" s="8">
        <v>2</v>
      </c>
    </row>
    <row r="96" spans="1:4">
      <c r="A96" s="7">
        <v>93</v>
      </c>
      <c r="B96" s="8" t="s">
        <v>305</v>
      </c>
      <c r="C96" s="8" t="s">
        <v>306</v>
      </c>
      <c r="D96" s="8">
        <v>2</v>
      </c>
    </row>
    <row r="97" spans="1:4">
      <c r="A97" s="7">
        <v>94</v>
      </c>
      <c r="B97" s="8" t="s">
        <v>305</v>
      </c>
      <c r="C97" s="8" t="s">
        <v>295</v>
      </c>
      <c r="D97" s="8">
        <v>5</v>
      </c>
    </row>
    <row r="98" spans="1:4">
      <c r="A98" s="7">
        <v>95</v>
      </c>
      <c r="B98" s="8" t="s">
        <v>305</v>
      </c>
      <c r="C98" s="8" t="s">
        <v>307</v>
      </c>
      <c r="D98" s="8">
        <v>1</v>
      </c>
    </row>
    <row r="99" spans="1:4">
      <c r="A99" s="7">
        <v>96</v>
      </c>
      <c r="B99" s="8" t="s">
        <v>305</v>
      </c>
      <c r="C99" s="8" t="s">
        <v>210</v>
      </c>
      <c r="D99" s="8">
        <v>2</v>
      </c>
    </row>
    <row r="100" spans="1:4">
      <c r="A100" s="7">
        <v>97</v>
      </c>
      <c r="B100" s="8" t="s">
        <v>305</v>
      </c>
      <c r="C100" s="8" t="s">
        <v>257</v>
      </c>
      <c r="D100" s="8">
        <v>1</v>
      </c>
    </row>
    <row r="101" spans="1:4">
      <c r="A101" s="7">
        <v>98</v>
      </c>
      <c r="B101" s="8" t="s">
        <v>305</v>
      </c>
      <c r="C101" s="8" t="s">
        <v>188</v>
      </c>
      <c r="D101" s="8">
        <v>1</v>
      </c>
    </row>
    <row r="102" spans="1:4">
      <c r="A102" s="7">
        <v>99</v>
      </c>
      <c r="B102" s="8" t="s">
        <v>305</v>
      </c>
      <c r="C102" s="8" t="s">
        <v>308</v>
      </c>
      <c r="D102" s="8">
        <v>1</v>
      </c>
    </row>
    <row r="103" spans="1:4">
      <c r="A103" s="7">
        <v>100</v>
      </c>
      <c r="B103" s="8" t="s">
        <v>305</v>
      </c>
      <c r="C103" s="8" t="s">
        <v>309</v>
      </c>
      <c r="D103" s="8">
        <v>4</v>
      </c>
    </row>
    <row r="104" spans="1:4">
      <c r="A104" s="7">
        <v>101</v>
      </c>
      <c r="B104" s="8" t="s">
        <v>305</v>
      </c>
      <c r="C104" s="8" t="s">
        <v>298</v>
      </c>
      <c r="D104" s="8">
        <v>20</v>
      </c>
    </row>
    <row r="105" spans="1:4">
      <c r="A105" s="7">
        <v>102</v>
      </c>
      <c r="B105" s="8" t="s">
        <v>305</v>
      </c>
      <c r="C105" s="8" t="s">
        <v>310</v>
      </c>
      <c r="D105" s="8">
        <v>2</v>
      </c>
    </row>
    <row r="106" spans="1:4">
      <c r="A106" s="7">
        <v>103</v>
      </c>
      <c r="B106" s="8" t="s">
        <v>305</v>
      </c>
      <c r="C106" s="8" t="s">
        <v>311</v>
      </c>
      <c r="D106" s="8">
        <v>2</v>
      </c>
    </row>
    <row r="107" spans="1:4">
      <c r="A107" s="7">
        <v>104</v>
      </c>
      <c r="B107" s="8" t="s">
        <v>305</v>
      </c>
      <c r="C107" s="8" t="s">
        <v>312</v>
      </c>
      <c r="D107" s="8">
        <v>1</v>
      </c>
    </row>
    <row r="108" spans="1:4">
      <c r="A108" s="7">
        <v>105</v>
      </c>
      <c r="B108" s="8" t="s">
        <v>305</v>
      </c>
      <c r="C108" s="8" t="s">
        <v>313</v>
      </c>
      <c r="D108" s="8">
        <v>9</v>
      </c>
    </row>
    <row r="109" spans="1:4">
      <c r="A109" s="7">
        <v>106</v>
      </c>
      <c r="B109" s="8" t="s">
        <v>305</v>
      </c>
      <c r="C109" s="8" t="s">
        <v>84</v>
      </c>
      <c r="D109" s="8">
        <v>8</v>
      </c>
    </row>
    <row r="110" spans="1:4">
      <c r="A110" s="7">
        <v>107</v>
      </c>
      <c r="B110" s="8" t="s">
        <v>305</v>
      </c>
      <c r="C110" s="8" t="s">
        <v>88</v>
      </c>
      <c r="D110" s="8">
        <v>5</v>
      </c>
    </row>
    <row r="111" spans="1:4">
      <c r="A111" s="7">
        <v>108</v>
      </c>
      <c r="B111" s="8" t="s">
        <v>314</v>
      </c>
      <c r="C111" s="8" t="s">
        <v>315</v>
      </c>
      <c r="D111" s="8">
        <v>10</v>
      </c>
    </row>
    <row r="112" spans="1:4">
      <c r="A112" s="7">
        <v>109</v>
      </c>
      <c r="B112" s="8" t="s">
        <v>314</v>
      </c>
      <c r="C112" s="8" t="s">
        <v>316</v>
      </c>
      <c r="D112" s="8">
        <v>1</v>
      </c>
    </row>
    <row r="113" spans="1:4">
      <c r="A113" s="7">
        <v>110</v>
      </c>
      <c r="B113" s="8" t="s">
        <v>314</v>
      </c>
      <c r="C113" s="8" t="s">
        <v>296</v>
      </c>
      <c r="D113" s="8">
        <v>1</v>
      </c>
    </row>
    <row r="114" spans="1:4">
      <c r="A114" s="7">
        <v>111</v>
      </c>
      <c r="B114" s="8" t="s">
        <v>314</v>
      </c>
      <c r="C114" s="8" t="s">
        <v>297</v>
      </c>
      <c r="D114" s="8">
        <v>1</v>
      </c>
    </row>
    <row r="115" spans="1:4">
      <c r="A115" s="7">
        <v>112</v>
      </c>
      <c r="B115" s="8" t="s">
        <v>314</v>
      </c>
      <c r="C115" s="8" t="s">
        <v>210</v>
      </c>
      <c r="D115" s="8">
        <v>1</v>
      </c>
    </row>
    <row r="116" spans="1:4">
      <c r="A116" s="7">
        <v>113</v>
      </c>
      <c r="B116" s="8" t="s">
        <v>314</v>
      </c>
      <c r="C116" s="8" t="s">
        <v>317</v>
      </c>
      <c r="D116" s="8">
        <v>14</v>
      </c>
    </row>
    <row r="117" spans="1:4">
      <c r="A117" s="7">
        <v>114</v>
      </c>
      <c r="B117" s="8" t="s">
        <v>314</v>
      </c>
      <c r="C117" s="8" t="s">
        <v>318</v>
      </c>
      <c r="D117" s="8">
        <v>8</v>
      </c>
    </row>
    <row r="118" spans="1:4">
      <c r="A118" s="7">
        <v>115</v>
      </c>
      <c r="B118" s="8" t="s">
        <v>314</v>
      </c>
      <c r="C118" s="8" t="s">
        <v>319</v>
      </c>
      <c r="D118" s="8">
        <v>10</v>
      </c>
    </row>
    <row r="119" spans="1:4">
      <c r="A119" s="7">
        <v>116</v>
      </c>
      <c r="B119" s="8" t="s">
        <v>314</v>
      </c>
      <c r="C119" s="8" t="s">
        <v>288</v>
      </c>
      <c r="D119" s="8">
        <v>1</v>
      </c>
    </row>
    <row r="120" spans="1:4">
      <c r="A120" s="7">
        <v>117</v>
      </c>
      <c r="B120" s="8" t="s">
        <v>314</v>
      </c>
      <c r="C120" s="8" t="s">
        <v>135</v>
      </c>
      <c r="D120" s="8">
        <v>1</v>
      </c>
    </row>
    <row r="121" spans="1:4">
      <c r="A121" s="7">
        <v>118</v>
      </c>
      <c r="B121" s="8" t="s">
        <v>314</v>
      </c>
      <c r="C121" s="8" t="s">
        <v>320</v>
      </c>
      <c r="D121" s="7">
        <v>1</v>
      </c>
    </row>
    <row r="122" spans="1:4">
      <c r="A122" s="7">
        <v>119</v>
      </c>
      <c r="B122" s="8" t="s">
        <v>314</v>
      </c>
      <c r="C122" s="8" t="s">
        <v>321</v>
      </c>
      <c r="D122" s="7">
        <v>1</v>
      </c>
    </row>
    <row r="123" spans="1:4">
      <c r="A123" s="7">
        <v>120</v>
      </c>
      <c r="B123" s="8" t="s">
        <v>314</v>
      </c>
      <c r="C123" s="8" t="s">
        <v>188</v>
      </c>
      <c r="D123" s="7">
        <v>2</v>
      </c>
    </row>
    <row r="124" spans="1:4">
      <c r="A124" s="7">
        <v>121</v>
      </c>
      <c r="B124" s="8" t="s">
        <v>314</v>
      </c>
      <c r="C124" s="8" t="s">
        <v>186</v>
      </c>
      <c r="D124" s="7">
        <v>1</v>
      </c>
    </row>
    <row r="125" spans="1:4">
      <c r="A125" s="7">
        <v>122</v>
      </c>
      <c r="B125" s="8" t="s">
        <v>314</v>
      </c>
      <c r="C125" s="8" t="s">
        <v>296</v>
      </c>
      <c r="D125" s="7">
        <v>1</v>
      </c>
    </row>
    <row r="126" spans="1:4">
      <c r="A126" s="7">
        <v>123</v>
      </c>
      <c r="B126" s="8" t="s">
        <v>314</v>
      </c>
      <c r="C126" s="8" t="s">
        <v>322</v>
      </c>
      <c r="D126" s="7">
        <v>4</v>
      </c>
    </row>
    <row r="127" spans="1:4">
      <c r="A127" s="7">
        <v>124</v>
      </c>
      <c r="B127" s="8" t="s">
        <v>314</v>
      </c>
      <c r="C127" s="8" t="s">
        <v>84</v>
      </c>
      <c r="D127" s="7">
        <v>18</v>
      </c>
    </row>
    <row r="128" spans="1:4">
      <c r="A128" s="7">
        <v>125</v>
      </c>
      <c r="B128" s="8" t="s">
        <v>314</v>
      </c>
      <c r="C128" s="8" t="s">
        <v>145</v>
      </c>
      <c r="D128" s="7">
        <v>2</v>
      </c>
    </row>
    <row r="129" spans="1:4">
      <c r="A129" s="7">
        <v>126</v>
      </c>
      <c r="B129" s="8" t="s">
        <v>314</v>
      </c>
      <c r="C129" s="8" t="s">
        <v>323</v>
      </c>
      <c r="D129" s="7">
        <v>14</v>
      </c>
    </row>
    <row r="130" spans="1:4">
      <c r="A130" s="7">
        <v>127</v>
      </c>
      <c r="B130" s="8" t="s">
        <v>314</v>
      </c>
      <c r="C130" s="8" t="s">
        <v>286</v>
      </c>
      <c r="D130" s="7">
        <v>5</v>
      </c>
    </row>
    <row r="131" spans="1:4">
      <c r="A131" s="7">
        <v>128</v>
      </c>
      <c r="B131" s="8" t="s">
        <v>314</v>
      </c>
      <c r="C131" s="8" t="s">
        <v>256</v>
      </c>
      <c r="D131" s="7">
        <v>3</v>
      </c>
    </row>
    <row r="132" spans="1:4">
      <c r="A132" s="7">
        <v>129</v>
      </c>
      <c r="B132" s="8" t="s">
        <v>314</v>
      </c>
      <c r="C132" s="8" t="s">
        <v>188</v>
      </c>
      <c r="D132" s="7">
        <v>1</v>
      </c>
    </row>
    <row r="133" spans="1:4">
      <c r="A133" s="7">
        <v>130</v>
      </c>
      <c r="B133" s="8" t="s">
        <v>314</v>
      </c>
      <c r="C133" s="8" t="s">
        <v>324</v>
      </c>
      <c r="D133" s="7">
        <v>2</v>
      </c>
    </row>
    <row r="134" spans="1:4">
      <c r="A134" s="7">
        <v>131</v>
      </c>
      <c r="B134" s="8" t="s">
        <v>314</v>
      </c>
      <c r="C134" s="8" t="s">
        <v>191</v>
      </c>
      <c r="D134" s="7">
        <v>2</v>
      </c>
    </row>
    <row r="135" spans="1:4">
      <c r="A135" s="7">
        <v>132</v>
      </c>
      <c r="B135" s="8" t="s">
        <v>314</v>
      </c>
      <c r="C135" s="8" t="s">
        <v>325</v>
      </c>
      <c r="D135" s="7">
        <v>2</v>
      </c>
    </row>
    <row r="136" spans="1:4">
      <c r="A136" s="7">
        <v>133</v>
      </c>
      <c r="B136" s="8" t="s">
        <v>314</v>
      </c>
      <c r="C136" s="8" t="s">
        <v>145</v>
      </c>
      <c r="D136" s="7">
        <v>10</v>
      </c>
    </row>
    <row r="137" spans="1:4">
      <c r="A137" s="7">
        <v>134</v>
      </c>
      <c r="B137" s="8" t="s">
        <v>314</v>
      </c>
      <c r="C137" s="8" t="s">
        <v>155</v>
      </c>
      <c r="D137" s="7">
        <v>2</v>
      </c>
    </row>
    <row r="138" spans="1:4">
      <c r="A138" s="7">
        <v>135</v>
      </c>
      <c r="B138" s="8" t="s">
        <v>314</v>
      </c>
      <c r="C138" s="8" t="s">
        <v>326</v>
      </c>
      <c r="D138" s="7">
        <v>3</v>
      </c>
    </row>
    <row r="139" spans="1:4">
      <c r="A139" s="7">
        <v>136</v>
      </c>
      <c r="B139" s="8" t="s">
        <v>314</v>
      </c>
      <c r="C139" s="8" t="s">
        <v>327</v>
      </c>
      <c r="D139" s="7">
        <v>14</v>
      </c>
    </row>
    <row r="140" spans="1:4">
      <c r="A140" s="7">
        <v>137</v>
      </c>
      <c r="B140" s="8" t="s">
        <v>314</v>
      </c>
      <c r="C140" s="8" t="s">
        <v>311</v>
      </c>
      <c r="D140" s="7">
        <v>1</v>
      </c>
    </row>
    <row r="141" spans="1:4">
      <c r="A141" s="7">
        <v>138</v>
      </c>
      <c r="B141" s="8" t="s">
        <v>314</v>
      </c>
      <c r="C141" s="8" t="s">
        <v>328</v>
      </c>
      <c r="D141" s="7">
        <v>3</v>
      </c>
    </row>
    <row r="142" spans="1:4">
      <c r="A142" s="7">
        <v>139</v>
      </c>
      <c r="B142" s="8" t="s">
        <v>314</v>
      </c>
      <c r="C142" s="8" t="s">
        <v>298</v>
      </c>
      <c r="D142" s="7">
        <v>23</v>
      </c>
    </row>
    <row r="143" spans="1:4">
      <c r="A143" s="7">
        <v>140</v>
      </c>
      <c r="B143" s="8" t="s">
        <v>314</v>
      </c>
      <c r="C143" s="8" t="s">
        <v>329</v>
      </c>
      <c r="D143" s="7">
        <v>1</v>
      </c>
    </row>
    <row r="144" spans="1:4">
      <c r="A144" s="7">
        <v>141</v>
      </c>
      <c r="B144" s="8" t="s">
        <v>314</v>
      </c>
      <c r="C144" s="8" t="s">
        <v>288</v>
      </c>
      <c r="D144" s="7">
        <v>1</v>
      </c>
    </row>
    <row r="145" spans="1:4">
      <c r="A145" s="7">
        <v>142</v>
      </c>
      <c r="B145" s="8" t="s">
        <v>314</v>
      </c>
      <c r="C145" s="8" t="s">
        <v>330</v>
      </c>
      <c r="D145" s="7">
        <v>2</v>
      </c>
    </row>
    <row r="146" spans="1:4">
      <c r="A146" s="7">
        <v>143</v>
      </c>
      <c r="B146" s="8" t="s">
        <v>314</v>
      </c>
      <c r="C146" s="8" t="s">
        <v>210</v>
      </c>
      <c r="D146" s="7">
        <v>1</v>
      </c>
    </row>
    <row r="147" spans="1:4">
      <c r="A147" s="7">
        <v>144</v>
      </c>
      <c r="B147" s="8" t="s">
        <v>314</v>
      </c>
      <c r="C147" s="8" t="s">
        <v>331</v>
      </c>
      <c r="D147" s="7">
        <v>1</v>
      </c>
    </row>
    <row r="148" spans="1:4">
      <c r="A148" s="7">
        <v>145</v>
      </c>
      <c r="B148" s="8" t="s">
        <v>314</v>
      </c>
      <c r="C148" s="8" t="s">
        <v>76</v>
      </c>
      <c r="D148" s="7">
        <v>3</v>
      </c>
    </row>
    <row r="149" spans="1:4">
      <c r="A149" s="7">
        <v>146</v>
      </c>
      <c r="B149" s="8" t="s">
        <v>314</v>
      </c>
      <c r="C149" s="8" t="s">
        <v>209</v>
      </c>
      <c r="D149" s="7">
        <v>2</v>
      </c>
    </row>
    <row r="150" spans="1:4">
      <c r="A150" s="7">
        <v>147</v>
      </c>
      <c r="B150" s="8" t="s">
        <v>332</v>
      </c>
      <c r="C150" s="8" t="s">
        <v>84</v>
      </c>
      <c r="D150" s="7">
        <v>21</v>
      </c>
    </row>
    <row r="151" spans="1:4">
      <c r="A151" s="7">
        <v>148</v>
      </c>
      <c r="B151" s="8" t="s">
        <v>332</v>
      </c>
      <c r="C151" s="8" t="s">
        <v>285</v>
      </c>
      <c r="D151" s="7">
        <v>4</v>
      </c>
    </row>
    <row r="152" spans="1:4">
      <c r="A152" s="7">
        <v>149</v>
      </c>
      <c r="B152" s="8" t="s">
        <v>332</v>
      </c>
      <c r="C152" s="8" t="s">
        <v>289</v>
      </c>
      <c r="D152" s="7">
        <v>15</v>
      </c>
    </row>
    <row r="153" spans="1:4">
      <c r="A153" s="7">
        <v>150</v>
      </c>
      <c r="B153" s="8" t="s">
        <v>332</v>
      </c>
      <c r="C153" s="8" t="s">
        <v>145</v>
      </c>
      <c r="D153" s="7">
        <v>1</v>
      </c>
    </row>
    <row r="154" spans="1:4">
      <c r="A154" s="7">
        <v>151</v>
      </c>
      <c r="B154" s="8" t="s">
        <v>332</v>
      </c>
      <c r="C154" s="8" t="s">
        <v>333</v>
      </c>
      <c r="D154" s="7">
        <v>1</v>
      </c>
    </row>
    <row r="155" spans="1:4">
      <c r="A155" s="7">
        <v>152</v>
      </c>
      <c r="B155" s="8" t="s">
        <v>332</v>
      </c>
      <c r="C155" s="8" t="s">
        <v>334</v>
      </c>
      <c r="D155" s="7">
        <v>1</v>
      </c>
    </row>
    <row r="156" spans="1:4">
      <c r="A156" s="7">
        <v>153</v>
      </c>
      <c r="B156" s="8" t="s">
        <v>332</v>
      </c>
      <c r="C156" s="8" t="s">
        <v>335</v>
      </c>
      <c r="D156" s="7">
        <v>5</v>
      </c>
    </row>
    <row r="157" spans="1:4">
      <c r="A157" s="7">
        <v>154</v>
      </c>
      <c r="B157" s="8" t="s">
        <v>332</v>
      </c>
      <c r="C157" s="8" t="s">
        <v>336</v>
      </c>
      <c r="D157" s="7">
        <v>1</v>
      </c>
    </row>
    <row r="158" spans="1:4">
      <c r="A158" s="7">
        <v>155</v>
      </c>
      <c r="B158" s="8" t="s">
        <v>332</v>
      </c>
      <c r="C158" s="8" t="s">
        <v>337</v>
      </c>
      <c r="D158" s="7">
        <v>2</v>
      </c>
    </row>
    <row r="159" spans="1:4">
      <c r="A159" s="7">
        <v>156</v>
      </c>
      <c r="B159" s="8" t="s">
        <v>332</v>
      </c>
      <c r="C159" s="8" t="s">
        <v>338</v>
      </c>
      <c r="D159" s="7">
        <v>2</v>
      </c>
    </row>
    <row r="160" spans="1:4">
      <c r="A160" s="7">
        <v>157</v>
      </c>
      <c r="B160" s="8" t="s">
        <v>332</v>
      </c>
      <c r="C160" s="8" t="s">
        <v>311</v>
      </c>
      <c r="D160" s="7">
        <v>1</v>
      </c>
    </row>
    <row r="161" spans="1:4">
      <c r="A161" s="7">
        <v>158</v>
      </c>
      <c r="B161" s="8" t="s">
        <v>332</v>
      </c>
      <c r="C161" s="8" t="s">
        <v>286</v>
      </c>
      <c r="D161" s="7">
        <v>1</v>
      </c>
    </row>
    <row r="162" spans="1:4">
      <c r="A162" s="7">
        <v>159</v>
      </c>
      <c r="B162" s="8" t="s">
        <v>332</v>
      </c>
      <c r="C162" s="8" t="s">
        <v>339</v>
      </c>
      <c r="D162" s="7">
        <v>5</v>
      </c>
    </row>
    <row r="163" spans="1:4">
      <c r="A163" s="7">
        <v>160</v>
      </c>
      <c r="B163" s="8" t="s">
        <v>332</v>
      </c>
      <c r="C163" s="8" t="s">
        <v>340</v>
      </c>
      <c r="D163" s="7">
        <v>3</v>
      </c>
    </row>
    <row r="164" spans="1:4">
      <c r="A164" s="7">
        <v>161</v>
      </c>
      <c r="B164" s="8" t="s">
        <v>332</v>
      </c>
      <c r="C164" s="8" t="s">
        <v>341</v>
      </c>
      <c r="D164" s="7">
        <v>3</v>
      </c>
    </row>
    <row r="165" spans="1:4">
      <c r="A165" s="7">
        <v>162</v>
      </c>
      <c r="B165" s="7" t="s">
        <v>342</v>
      </c>
      <c r="C165" s="8" t="s">
        <v>339</v>
      </c>
      <c r="D165" s="7">
        <v>4</v>
      </c>
    </row>
    <row r="166" spans="1:4">
      <c r="A166" s="7">
        <v>163</v>
      </c>
      <c r="B166" s="8" t="s">
        <v>314</v>
      </c>
      <c r="C166" s="8" t="s">
        <v>70</v>
      </c>
      <c r="D166" s="7">
        <v>61</v>
      </c>
    </row>
  </sheetData>
  <mergeCells count="2">
    <mergeCell ref="A1:D1"/>
    <mergeCell ref="A2:D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workbookViewId="0">
      <selection activeCell="H12" sqref="H12"/>
    </sheetView>
  </sheetViews>
  <sheetFormatPr defaultColWidth="8.1" defaultRowHeight="14.4" outlineLevelRow="3"/>
  <cols>
    <col min="1" max="1" width="8.1" style="2"/>
    <col min="2" max="2" width="9.9" style="2" customWidth="1"/>
    <col min="3" max="3" width="16.875" style="2" customWidth="1"/>
    <col min="4" max="16383" width="8.1" style="2"/>
  </cols>
  <sheetData>
    <row r="1" s="1" customFormat="1" ht="30" customHeight="1" spans="1:19">
      <c r="A1" s="4" t="s">
        <v>58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0" customHeight="1" spans="1:19">
      <c r="A2" s="6" t="s">
        <v>343</v>
      </c>
      <c r="B2" s="6"/>
      <c r="C2" s="6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0" customHeight="1" spans="1:19">
      <c r="A3" s="6" t="s">
        <v>60</v>
      </c>
      <c r="B3" s="6" t="s">
        <v>61</v>
      </c>
      <c r="C3" s="6" t="s">
        <v>62</v>
      </c>
      <c r="D3" s="6" t="s">
        <v>63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35.25" customHeight="1" spans="1:19">
      <c r="A4" s="7">
        <v>1</v>
      </c>
      <c r="B4" s="8" t="s">
        <v>344</v>
      </c>
      <c r="C4" s="8" t="s">
        <v>345</v>
      </c>
      <c r="D4" s="8">
        <v>1</v>
      </c>
    </row>
  </sheetData>
  <mergeCells count="2">
    <mergeCell ref="A1:D1"/>
    <mergeCell ref="A2:D2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0"/>
  <sheetViews>
    <sheetView workbookViewId="0">
      <selection activeCell="E7" sqref="E7"/>
    </sheetView>
  </sheetViews>
  <sheetFormatPr defaultColWidth="8.1" defaultRowHeight="14.4"/>
  <cols>
    <col min="1" max="1" width="8.1" style="2"/>
    <col min="2" max="2" width="11.475" style="2" customWidth="1"/>
    <col min="3" max="3" width="21.6" style="2" customWidth="1"/>
    <col min="4" max="16383" width="8.1" style="2"/>
  </cols>
  <sheetData>
    <row r="1" s="1" customFormat="1" ht="30" customHeight="1" spans="1:19">
      <c r="A1" s="4" t="s">
        <v>58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0" customHeight="1" spans="1:19">
      <c r="A2" s="6" t="s">
        <v>346</v>
      </c>
      <c r="B2" s="6"/>
      <c r="C2" s="6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0" customHeight="1" spans="1:19">
      <c r="A3" s="6" t="s">
        <v>60</v>
      </c>
      <c r="B3" s="6" t="s">
        <v>61</v>
      </c>
      <c r="C3" s="6" t="s">
        <v>62</v>
      </c>
      <c r="D3" s="6" t="s">
        <v>63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>
      <c r="A4" s="7">
        <v>1</v>
      </c>
      <c r="B4" s="8" t="s">
        <v>347</v>
      </c>
      <c r="C4" s="8" t="s">
        <v>348</v>
      </c>
      <c r="D4" s="7">
        <v>20</v>
      </c>
    </row>
    <row r="5" spans="1:19">
      <c r="A5" s="7">
        <v>2</v>
      </c>
      <c r="B5" s="7" t="s">
        <v>347</v>
      </c>
      <c r="C5" s="8" t="s">
        <v>349</v>
      </c>
      <c r="D5" s="7">
        <v>1560</v>
      </c>
    </row>
    <row r="6" spans="1:19">
      <c r="A6" s="7">
        <v>3</v>
      </c>
      <c r="B6" s="7" t="s">
        <v>347</v>
      </c>
      <c r="C6" s="8" t="s">
        <v>350</v>
      </c>
      <c r="D6" s="7">
        <v>1</v>
      </c>
    </row>
    <row r="7" spans="1:19">
      <c r="A7" s="7">
        <v>4</v>
      </c>
      <c r="B7" s="7" t="s">
        <v>347</v>
      </c>
      <c r="C7" s="8" t="s">
        <v>154</v>
      </c>
      <c r="D7" s="7">
        <v>1</v>
      </c>
    </row>
    <row r="8" spans="1:19">
      <c r="A8" s="7">
        <v>5</v>
      </c>
      <c r="B8" s="7" t="s">
        <v>347</v>
      </c>
      <c r="C8" s="8" t="s">
        <v>351</v>
      </c>
      <c r="D8" s="7">
        <v>1</v>
      </c>
    </row>
    <row r="9" spans="1:19">
      <c r="A9" s="7">
        <v>6</v>
      </c>
      <c r="B9" s="8" t="s">
        <v>352</v>
      </c>
      <c r="C9" s="8" t="s">
        <v>353</v>
      </c>
      <c r="D9" s="7">
        <v>3</v>
      </c>
    </row>
    <row r="10" spans="1:19">
      <c r="A10" s="7">
        <v>7</v>
      </c>
      <c r="B10" s="8" t="s">
        <v>352</v>
      </c>
      <c r="C10" s="8" t="s">
        <v>354</v>
      </c>
      <c r="D10" s="7">
        <v>3</v>
      </c>
    </row>
    <row r="11" spans="1:19">
      <c r="A11" s="7">
        <v>8</v>
      </c>
      <c r="B11" s="8" t="s">
        <v>352</v>
      </c>
      <c r="C11" s="8" t="s">
        <v>256</v>
      </c>
      <c r="D11" s="7">
        <v>1</v>
      </c>
    </row>
    <row r="12" spans="1:19">
      <c r="A12" s="7">
        <v>9</v>
      </c>
      <c r="B12" s="8" t="s">
        <v>352</v>
      </c>
      <c r="C12" s="8" t="s">
        <v>355</v>
      </c>
      <c r="D12" s="7">
        <v>4</v>
      </c>
    </row>
    <row r="13" spans="1:19">
      <c r="A13" s="7">
        <v>10</v>
      </c>
      <c r="B13" s="8" t="s">
        <v>352</v>
      </c>
      <c r="C13" s="8" t="s">
        <v>155</v>
      </c>
      <c r="D13" s="7">
        <v>4</v>
      </c>
    </row>
    <row r="14" spans="1:19">
      <c r="A14" s="7">
        <v>11</v>
      </c>
      <c r="B14" s="8" t="s">
        <v>352</v>
      </c>
      <c r="C14" s="8" t="s">
        <v>322</v>
      </c>
      <c r="D14" s="7">
        <v>1</v>
      </c>
    </row>
    <row r="15" spans="1:19">
      <c r="A15" s="7">
        <v>12</v>
      </c>
      <c r="B15" s="8" t="s">
        <v>352</v>
      </c>
      <c r="C15" s="8" t="s">
        <v>356</v>
      </c>
      <c r="D15" s="7">
        <v>120</v>
      </c>
    </row>
    <row r="16" spans="1:19">
      <c r="A16" s="7">
        <v>13</v>
      </c>
      <c r="B16" s="8" t="s">
        <v>352</v>
      </c>
      <c r="C16" s="8" t="s">
        <v>181</v>
      </c>
      <c r="D16" s="7">
        <v>1</v>
      </c>
    </row>
    <row r="17" spans="1:4">
      <c r="A17" s="7">
        <v>14</v>
      </c>
      <c r="B17" s="8" t="s">
        <v>352</v>
      </c>
      <c r="C17" s="8" t="s">
        <v>256</v>
      </c>
      <c r="D17" s="7">
        <v>1</v>
      </c>
    </row>
    <row r="18" spans="1:4">
      <c r="A18" s="7">
        <v>15</v>
      </c>
      <c r="B18" s="8" t="s">
        <v>352</v>
      </c>
      <c r="C18" s="8" t="s">
        <v>130</v>
      </c>
      <c r="D18" s="7">
        <v>2</v>
      </c>
    </row>
    <row r="19" spans="1:4">
      <c r="A19" s="7">
        <v>16</v>
      </c>
      <c r="B19" s="8" t="s">
        <v>352</v>
      </c>
      <c r="C19" s="8" t="s">
        <v>357</v>
      </c>
      <c r="D19" s="7">
        <v>2</v>
      </c>
    </row>
    <row r="20" spans="1:4">
      <c r="A20" s="7">
        <v>17</v>
      </c>
      <c r="B20" s="8" t="s">
        <v>352</v>
      </c>
      <c r="C20" s="8" t="s">
        <v>322</v>
      </c>
      <c r="D20" s="7">
        <v>2</v>
      </c>
    </row>
    <row r="21" spans="1:4">
      <c r="A21" s="7">
        <v>18</v>
      </c>
      <c r="B21" s="8" t="s">
        <v>352</v>
      </c>
      <c r="C21" s="8" t="s">
        <v>358</v>
      </c>
      <c r="D21" s="7">
        <v>1</v>
      </c>
    </row>
    <row r="22" spans="1:4">
      <c r="A22" s="7">
        <v>19</v>
      </c>
      <c r="B22" s="8" t="s">
        <v>352</v>
      </c>
      <c r="C22" s="8" t="s">
        <v>257</v>
      </c>
      <c r="D22" s="7">
        <v>2</v>
      </c>
    </row>
    <row r="23" spans="1:4">
      <c r="A23" s="7">
        <v>20</v>
      </c>
      <c r="B23" s="8" t="s">
        <v>352</v>
      </c>
      <c r="C23" s="8" t="s">
        <v>129</v>
      </c>
      <c r="D23" s="7">
        <v>4</v>
      </c>
    </row>
    <row r="24" spans="1:4">
      <c r="A24" s="7">
        <v>21</v>
      </c>
      <c r="B24" s="8" t="s">
        <v>352</v>
      </c>
      <c r="C24" s="8" t="s">
        <v>359</v>
      </c>
      <c r="D24" s="7">
        <v>2</v>
      </c>
    </row>
    <row r="25" spans="1:4">
      <c r="A25" s="7">
        <v>22</v>
      </c>
      <c r="B25" s="8" t="s">
        <v>352</v>
      </c>
      <c r="C25" s="8" t="s">
        <v>360</v>
      </c>
      <c r="D25" s="7">
        <v>300</v>
      </c>
    </row>
    <row r="26" spans="1:4">
      <c r="A26" s="7">
        <v>23</v>
      </c>
      <c r="B26" s="8" t="s">
        <v>352</v>
      </c>
      <c r="C26" s="8" t="s">
        <v>361</v>
      </c>
      <c r="D26" s="7">
        <v>1</v>
      </c>
    </row>
    <row r="27" spans="1:4">
      <c r="A27" s="7">
        <v>24</v>
      </c>
      <c r="B27" s="8" t="s">
        <v>352</v>
      </c>
      <c r="C27" s="8" t="s">
        <v>362</v>
      </c>
      <c r="D27" s="7">
        <v>1</v>
      </c>
    </row>
    <row r="28" spans="1:4">
      <c r="A28" s="7">
        <v>25</v>
      </c>
      <c r="B28" s="8" t="s">
        <v>352</v>
      </c>
      <c r="C28" s="8" t="s">
        <v>363</v>
      </c>
      <c r="D28" s="7">
        <v>1</v>
      </c>
    </row>
    <row r="29" spans="1:4">
      <c r="A29" s="7">
        <v>26</v>
      </c>
      <c r="B29" s="8" t="s">
        <v>352</v>
      </c>
      <c r="C29" s="8" t="s">
        <v>364</v>
      </c>
      <c r="D29" s="7">
        <v>1</v>
      </c>
    </row>
    <row r="30" spans="1:4">
      <c r="A30" s="7">
        <v>27</v>
      </c>
      <c r="B30" s="8" t="s">
        <v>352</v>
      </c>
      <c r="C30" s="8" t="s">
        <v>365</v>
      </c>
      <c r="D30" s="7">
        <v>1</v>
      </c>
    </row>
    <row r="31" spans="1:4">
      <c r="A31" s="7">
        <v>28</v>
      </c>
      <c r="B31" s="8" t="s">
        <v>352</v>
      </c>
      <c r="C31" s="8" t="s">
        <v>366</v>
      </c>
      <c r="D31" s="7">
        <v>120</v>
      </c>
    </row>
    <row r="32" spans="1:4">
      <c r="A32" s="7">
        <v>29</v>
      </c>
      <c r="B32" s="8" t="s">
        <v>367</v>
      </c>
      <c r="C32" s="8" t="s">
        <v>368</v>
      </c>
      <c r="D32" s="7">
        <v>300</v>
      </c>
    </row>
    <row r="33" spans="1:4">
      <c r="A33" s="7">
        <v>30</v>
      </c>
      <c r="B33" s="8" t="s">
        <v>367</v>
      </c>
      <c r="C33" s="8" t="s">
        <v>369</v>
      </c>
      <c r="D33" s="7">
        <v>200</v>
      </c>
    </row>
    <row r="34" spans="1:4">
      <c r="A34" s="7">
        <v>31</v>
      </c>
      <c r="B34" s="8" t="s">
        <v>367</v>
      </c>
      <c r="C34" s="8" t="s">
        <v>370</v>
      </c>
      <c r="D34" s="7">
        <v>36</v>
      </c>
    </row>
    <row r="35" spans="1:4">
      <c r="A35" s="7">
        <v>32</v>
      </c>
      <c r="B35" s="8" t="s">
        <v>367</v>
      </c>
      <c r="C35" s="8" t="s">
        <v>181</v>
      </c>
      <c r="D35" s="7">
        <v>8</v>
      </c>
    </row>
    <row r="36" spans="1:4">
      <c r="A36" s="7">
        <v>33</v>
      </c>
      <c r="B36" s="8" t="s">
        <v>367</v>
      </c>
      <c r="C36" s="8" t="s">
        <v>285</v>
      </c>
      <c r="D36" s="7">
        <v>9</v>
      </c>
    </row>
    <row r="37" spans="1:4">
      <c r="A37" s="7">
        <v>34</v>
      </c>
      <c r="B37" s="8" t="s">
        <v>367</v>
      </c>
      <c r="C37" s="8" t="s">
        <v>371</v>
      </c>
      <c r="D37" s="7">
        <v>4</v>
      </c>
    </row>
    <row r="38" spans="1:4">
      <c r="A38" s="7">
        <v>35</v>
      </c>
      <c r="B38" s="8" t="s">
        <v>367</v>
      </c>
      <c r="C38" s="8" t="s">
        <v>128</v>
      </c>
      <c r="D38" s="7">
        <v>11</v>
      </c>
    </row>
    <row r="39" spans="1:4">
      <c r="A39" s="7">
        <v>36</v>
      </c>
      <c r="B39" s="8" t="s">
        <v>367</v>
      </c>
      <c r="C39" s="8" t="s">
        <v>372</v>
      </c>
      <c r="D39" s="7">
        <v>4</v>
      </c>
    </row>
    <row r="40" spans="1:4">
      <c r="A40" s="7">
        <v>37</v>
      </c>
      <c r="B40" s="8" t="s">
        <v>367</v>
      </c>
      <c r="C40" s="8" t="s">
        <v>373</v>
      </c>
      <c r="D40" s="7">
        <v>16</v>
      </c>
    </row>
    <row r="41" spans="1:4">
      <c r="A41" s="7">
        <v>38</v>
      </c>
      <c r="B41" s="8" t="s">
        <v>367</v>
      </c>
      <c r="C41" s="8" t="s">
        <v>374</v>
      </c>
      <c r="D41" s="7">
        <v>2</v>
      </c>
    </row>
    <row r="42" spans="1:4">
      <c r="A42" s="7">
        <v>39</v>
      </c>
      <c r="B42" s="8" t="s">
        <v>367</v>
      </c>
      <c r="C42" s="8" t="s">
        <v>256</v>
      </c>
      <c r="D42" s="7">
        <v>1</v>
      </c>
    </row>
    <row r="43" spans="1:4">
      <c r="A43" s="7">
        <v>40</v>
      </c>
      <c r="B43" s="8" t="s">
        <v>367</v>
      </c>
      <c r="C43" s="8" t="s">
        <v>257</v>
      </c>
      <c r="D43" s="7">
        <v>3</v>
      </c>
    </row>
    <row r="44" spans="1:4">
      <c r="A44" s="7">
        <v>41</v>
      </c>
      <c r="B44" s="8" t="s">
        <v>367</v>
      </c>
      <c r="C44" s="8" t="s">
        <v>375</v>
      </c>
      <c r="D44" s="7">
        <v>50</v>
      </c>
    </row>
    <row r="45" spans="1:4">
      <c r="A45" s="7">
        <v>42</v>
      </c>
      <c r="B45" s="8" t="s">
        <v>367</v>
      </c>
      <c r="C45" s="8" t="s">
        <v>376</v>
      </c>
      <c r="D45" s="7">
        <v>3</v>
      </c>
    </row>
    <row r="46" spans="1:4">
      <c r="A46" s="7">
        <v>43</v>
      </c>
      <c r="B46" s="8" t="s">
        <v>367</v>
      </c>
      <c r="C46" s="8" t="s">
        <v>377</v>
      </c>
      <c r="D46" s="7">
        <v>70</v>
      </c>
    </row>
    <row r="47" spans="1:4">
      <c r="A47" s="7">
        <v>44</v>
      </c>
      <c r="B47" s="8" t="s">
        <v>367</v>
      </c>
      <c r="C47" s="8" t="s">
        <v>378</v>
      </c>
      <c r="D47" s="7">
        <v>29</v>
      </c>
    </row>
    <row r="48" spans="1:4">
      <c r="A48" s="7">
        <v>45</v>
      </c>
      <c r="B48" s="8" t="s">
        <v>367</v>
      </c>
      <c r="C48" s="8" t="s">
        <v>379</v>
      </c>
      <c r="D48" s="7">
        <v>3</v>
      </c>
    </row>
    <row r="49" spans="1:4">
      <c r="A49" s="7">
        <v>46</v>
      </c>
      <c r="B49" s="8" t="s">
        <v>367</v>
      </c>
      <c r="C49" s="8" t="s">
        <v>380</v>
      </c>
      <c r="D49" s="7">
        <v>3</v>
      </c>
    </row>
    <row r="50" spans="1:4">
      <c r="A50" s="7">
        <v>47</v>
      </c>
      <c r="B50" s="8" t="s">
        <v>367</v>
      </c>
      <c r="C50" s="8" t="s">
        <v>381</v>
      </c>
      <c r="D50" s="7">
        <v>1</v>
      </c>
    </row>
    <row r="51" spans="1:4">
      <c r="A51" s="7">
        <v>48</v>
      </c>
      <c r="B51" s="8" t="s">
        <v>367</v>
      </c>
      <c r="C51" s="8" t="s">
        <v>382</v>
      </c>
      <c r="D51" s="7">
        <v>1</v>
      </c>
    </row>
    <row r="52" spans="1:4">
      <c r="A52" s="7">
        <v>49</v>
      </c>
      <c r="B52" s="8" t="s">
        <v>367</v>
      </c>
      <c r="C52" s="8" t="s">
        <v>383</v>
      </c>
      <c r="D52" s="7">
        <v>9</v>
      </c>
    </row>
    <row r="53" spans="1:4">
      <c r="A53" s="7">
        <v>50</v>
      </c>
      <c r="B53" s="8" t="s">
        <v>367</v>
      </c>
      <c r="C53" s="8" t="s">
        <v>384</v>
      </c>
      <c r="D53" s="7">
        <v>10</v>
      </c>
    </row>
    <row r="54" spans="1:4">
      <c r="A54" s="7">
        <v>51</v>
      </c>
      <c r="B54" s="8" t="s">
        <v>367</v>
      </c>
      <c r="C54" s="8" t="s">
        <v>385</v>
      </c>
      <c r="D54" s="7">
        <v>1</v>
      </c>
    </row>
    <row r="55" spans="1:4">
      <c r="A55" s="7">
        <v>52</v>
      </c>
      <c r="B55" s="8" t="s">
        <v>367</v>
      </c>
      <c r="C55" s="8" t="s">
        <v>386</v>
      </c>
      <c r="D55" s="7">
        <v>1</v>
      </c>
    </row>
    <row r="56" spans="1:4">
      <c r="A56" s="7">
        <v>53</v>
      </c>
      <c r="B56" s="8" t="s">
        <v>367</v>
      </c>
      <c r="C56" s="8" t="s">
        <v>387</v>
      </c>
      <c r="D56" s="7">
        <v>13</v>
      </c>
    </row>
    <row r="57" spans="1:4">
      <c r="A57" s="7">
        <v>54</v>
      </c>
      <c r="B57" s="8" t="s">
        <v>367</v>
      </c>
      <c r="C57" s="8" t="s">
        <v>161</v>
      </c>
      <c r="D57" s="7">
        <v>1</v>
      </c>
    </row>
    <row r="58" spans="1:4">
      <c r="A58" s="7">
        <v>55</v>
      </c>
      <c r="B58" s="8" t="s">
        <v>367</v>
      </c>
      <c r="C58" s="8" t="s">
        <v>388</v>
      </c>
      <c r="D58" s="7">
        <v>2</v>
      </c>
    </row>
    <row r="59" spans="1:4">
      <c r="A59" s="7">
        <v>56</v>
      </c>
      <c r="B59" s="8" t="s">
        <v>367</v>
      </c>
      <c r="C59" s="8" t="s">
        <v>389</v>
      </c>
      <c r="D59" s="7">
        <v>1</v>
      </c>
    </row>
    <row r="60" spans="1:4">
      <c r="A60" s="7">
        <v>57</v>
      </c>
      <c r="B60" s="8" t="s">
        <v>367</v>
      </c>
      <c r="C60" s="8" t="s">
        <v>390</v>
      </c>
      <c r="D60" s="7">
        <v>2</v>
      </c>
    </row>
    <row r="61" spans="1:4">
      <c r="A61" s="7">
        <v>58</v>
      </c>
      <c r="B61" s="8" t="s">
        <v>367</v>
      </c>
      <c r="C61" s="8" t="s">
        <v>391</v>
      </c>
      <c r="D61" s="7">
        <v>2</v>
      </c>
    </row>
    <row r="62" spans="1:4">
      <c r="A62" s="7">
        <v>59</v>
      </c>
      <c r="B62" s="8" t="s">
        <v>367</v>
      </c>
      <c r="C62" s="8" t="s">
        <v>392</v>
      </c>
      <c r="D62" s="7">
        <v>6</v>
      </c>
    </row>
    <row r="63" spans="1:4">
      <c r="A63" s="7">
        <v>60</v>
      </c>
      <c r="B63" s="8" t="s">
        <v>367</v>
      </c>
      <c r="C63" s="8" t="s">
        <v>393</v>
      </c>
      <c r="D63" s="7">
        <v>1</v>
      </c>
    </row>
    <row r="64" spans="1:4">
      <c r="A64" s="7">
        <v>61</v>
      </c>
      <c r="B64" s="8" t="s">
        <v>367</v>
      </c>
      <c r="C64" s="8" t="s">
        <v>394</v>
      </c>
      <c r="D64" s="7">
        <v>1</v>
      </c>
    </row>
    <row r="65" spans="1:4">
      <c r="A65" s="7">
        <v>62</v>
      </c>
      <c r="B65" s="8" t="s">
        <v>367</v>
      </c>
      <c r="C65" s="8" t="s">
        <v>395</v>
      </c>
      <c r="D65" s="7">
        <v>2</v>
      </c>
    </row>
    <row r="66" spans="1:4">
      <c r="A66" s="7">
        <v>63</v>
      </c>
      <c r="B66" s="8" t="s">
        <v>367</v>
      </c>
      <c r="C66" s="8" t="s">
        <v>396</v>
      </c>
      <c r="D66" s="7">
        <v>8</v>
      </c>
    </row>
    <row r="67" spans="1:4">
      <c r="A67" s="7">
        <v>64</v>
      </c>
      <c r="B67" s="8" t="s">
        <v>397</v>
      </c>
      <c r="C67" s="8" t="s">
        <v>398</v>
      </c>
      <c r="D67" s="7">
        <v>2</v>
      </c>
    </row>
    <row r="68" spans="1:4">
      <c r="A68" s="7">
        <v>65</v>
      </c>
      <c r="B68" s="8" t="s">
        <v>397</v>
      </c>
      <c r="C68" s="8" t="s">
        <v>399</v>
      </c>
      <c r="D68" s="7">
        <v>13</v>
      </c>
    </row>
    <row r="69" spans="1:4">
      <c r="A69" s="7">
        <v>66</v>
      </c>
      <c r="B69" s="8" t="s">
        <v>397</v>
      </c>
      <c r="C69" s="8" t="s">
        <v>216</v>
      </c>
      <c r="D69" s="7">
        <v>2</v>
      </c>
    </row>
    <row r="70" spans="1:4">
      <c r="A70" s="7">
        <v>67</v>
      </c>
      <c r="B70" s="8" t="s">
        <v>397</v>
      </c>
      <c r="C70" s="8" t="s">
        <v>192</v>
      </c>
      <c r="D70" s="7">
        <v>1</v>
      </c>
    </row>
  </sheetData>
  <mergeCells count="2">
    <mergeCell ref="A1:D1"/>
    <mergeCell ref="A2:D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workbookViewId="0">
      <selection activeCell="H7" sqref="H7"/>
    </sheetView>
  </sheetViews>
  <sheetFormatPr defaultColWidth="8.1" defaultRowHeight="14.4" outlineLevelRow="3"/>
  <cols>
    <col min="1" max="1" width="12.2666666666667" style="10" customWidth="1"/>
    <col min="2" max="2" width="11.925" style="10" customWidth="1"/>
    <col min="3" max="3" width="17.6666666666667" style="10" customWidth="1"/>
    <col min="4" max="4" width="12.2666666666667" style="10" customWidth="1"/>
    <col min="5" max="167" width="8.1" style="10"/>
    <col min="168" max="260" width="12.2666666666667" style="10" customWidth="1"/>
    <col min="261" max="423" width="8.1" style="10"/>
    <col min="424" max="516" width="12.2666666666667" style="10" customWidth="1"/>
    <col min="517" max="679" width="8.1" style="10"/>
    <col min="680" max="772" width="12.2666666666667" style="10" customWidth="1"/>
    <col min="773" max="935" width="8.1" style="10"/>
    <col min="936" max="1028" width="12.2666666666667" style="10" customWidth="1"/>
    <col min="1029" max="1191" width="8.1" style="10"/>
    <col min="1192" max="1284" width="12.2666666666667" style="10" customWidth="1"/>
    <col min="1285" max="1447" width="8.1" style="10"/>
    <col min="1448" max="1540" width="12.2666666666667" style="10" customWidth="1"/>
    <col min="1541" max="1703" width="8.1" style="10"/>
    <col min="1704" max="1796" width="12.2666666666667" style="10" customWidth="1"/>
    <col min="1797" max="1959" width="8.1" style="10"/>
    <col min="1960" max="2052" width="12.2666666666667" style="10" customWidth="1"/>
    <col min="2053" max="2215" width="8.1" style="10"/>
    <col min="2216" max="2308" width="12.2666666666667" style="10" customWidth="1"/>
    <col min="2309" max="2471" width="8.1" style="10"/>
    <col min="2472" max="2564" width="12.2666666666667" style="10" customWidth="1"/>
    <col min="2565" max="2727" width="8.1" style="10"/>
    <col min="2728" max="2820" width="12.2666666666667" style="10" customWidth="1"/>
    <col min="2821" max="2983" width="8.1" style="10"/>
    <col min="2984" max="3076" width="12.2666666666667" style="10" customWidth="1"/>
    <col min="3077" max="3239" width="8.1" style="10"/>
    <col min="3240" max="3332" width="12.2666666666667" style="10" customWidth="1"/>
    <col min="3333" max="3495" width="8.1" style="10"/>
    <col min="3496" max="3588" width="12.2666666666667" style="10" customWidth="1"/>
    <col min="3589" max="3751" width="8.1" style="10"/>
    <col min="3752" max="3844" width="12.2666666666667" style="10" customWidth="1"/>
    <col min="3845" max="4007" width="8.1" style="10"/>
    <col min="4008" max="4100" width="12.2666666666667" style="10" customWidth="1"/>
    <col min="4101" max="4263" width="8.1" style="10"/>
    <col min="4264" max="4356" width="12.2666666666667" style="10" customWidth="1"/>
    <col min="4357" max="4519" width="8.1" style="10"/>
    <col min="4520" max="4612" width="12.2666666666667" style="10" customWidth="1"/>
    <col min="4613" max="4775" width="8.1" style="10"/>
    <col min="4776" max="4868" width="12.2666666666667" style="10" customWidth="1"/>
    <col min="4869" max="5031" width="8.1" style="10"/>
    <col min="5032" max="5124" width="12.2666666666667" style="10" customWidth="1"/>
    <col min="5125" max="5287" width="8.1" style="10"/>
    <col min="5288" max="5380" width="12.2666666666667" style="10" customWidth="1"/>
    <col min="5381" max="5543" width="8.1" style="10"/>
    <col min="5544" max="5636" width="12.2666666666667" style="10" customWidth="1"/>
    <col min="5637" max="5799" width="8.1" style="10"/>
    <col min="5800" max="5892" width="12.2666666666667" style="10" customWidth="1"/>
    <col min="5893" max="6055" width="8.1" style="10"/>
    <col min="6056" max="6148" width="12.2666666666667" style="10" customWidth="1"/>
    <col min="6149" max="6311" width="8.1" style="10"/>
    <col min="6312" max="6404" width="12.2666666666667" style="10" customWidth="1"/>
    <col min="6405" max="6567" width="8.1" style="10"/>
    <col min="6568" max="6660" width="12.2666666666667" style="10" customWidth="1"/>
    <col min="6661" max="6823" width="8.1" style="10"/>
    <col min="6824" max="6916" width="12.2666666666667" style="10" customWidth="1"/>
    <col min="6917" max="7079" width="8.1" style="10"/>
    <col min="7080" max="7172" width="12.2666666666667" style="10" customWidth="1"/>
    <col min="7173" max="7335" width="8.1" style="10"/>
    <col min="7336" max="7428" width="12.2666666666667" style="10" customWidth="1"/>
    <col min="7429" max="7591" width="8.1" style="10"/>
    <col min="7592" max="7684" width="12.2666666666667" style="10" customWidth="1"/>
    <col min="7685" max="7847" width="8.1" style="10"/>
    <col min="7848" max="7940" width="12.2666666666667" style="10" customWidth="1"/>
    <col min="7941" max="8103" width="8.1" style="10"/>
    <col min="8104" max="8196" width="12.2666666666667" style="10" customWidth="1"/>
    <col min="8197" max="8359" width="8.1" style="10"/>
    <col min="8360" max="8452" width="12.2666666666667" style="10" customWidth="1"/>
    <col min="8453" max="8615" width="8.1" style="10"/>
    <col min="8616" max="8708" width="12.2666666666667" style="10" customWidth="1"/>
    <col min="8709" max="8871" width="8.1" style="10"/>
    <col min="8872" max="8964" width="12.2666666666667" style="10" customWidth="1"/>
    <col min="8965" max="9127" width="8.1" style="10"/>
    <col min="9128" max="9220" width="12.2666666666667" style="10" customWidth="1"/>
    <col min="9221" max="9383" width="8.1" style="10"/>
    <col min="9384" max="9476" width="12.2666666666667" style="10" customWidth="1"/>
    <col min="9477" max="9639" width="8.1" style="10"/>
    <col min="9640" max="9732" width="12.2666666666667" style="10" customWidth="1"/>
    <col min="9733" max="9895" width="8.1" style="10"/>
    <col min="9896" max="9988" width="12.2666666666667" style="10" customWidth="1"/>
    <col min="9989" max="10151" width="8.1" style="10"/>
    <col min="10152" max="10244" width="12.2666666666667" style="10" customWidth="1"/>
    <col min="10245" max="10407" width="8.1" style="10"/>
    <col min="10408" max="10500" width="12.2666666666667" style="10" customWidth="1"/>
    <col min="10501" max="10663" width="8.1" style="10"/>
    <col min="10664" max="10756" width="12.2666666666667" style="10" customWidth="1"/>
    <col min="10757" max="10919" width="8.1" style="10"/>
    <col min="10920" max="11012" width="12.2666666666667" style="10" customWidth="1"/>
    <col min="11013" max="11175" width="8.1" style="10"/>
    <col min="11176" max="11268" width="12.2666666666667" style="10" customWidth="1"/>
    <col min="11269" max="11431" width="8.1" style="10"/>
    <col min="11432" max="11524" width="12.2666666666667" style="10" customWidth="1"/>
    <col min="11525" max="11687" width="8.1" style="10"/>
    <col min="11688" max="11780" width="12.2666666666667" style="10" customWidth="1"/>
    <col min="11781" max="11943" width="8.1" style="10"/>
    <col min="11944" max="12036" width="12.2666666666667" style="10" customWidth="1"/>
    <col min="12037" max="12199" width="8.1" style="10"/>
    <col min="12200" max="12292" width="12.2666666666667" style="10" customWidth="1"/>
    <col min="12293" max="12455" width="8.1" style="10"/>
    <col min="12456" max="12548" width="12.2666666666667" style="10" customWidth="1"/>
    <col min="12549" max="12711" width="8.1" style="10"/>
    <col min="12712" max="12804" width="12.2666666666667" style="10" customWidth="1"/>
    <col min="12805" max="12967" width="8.1" style="10"/>
    <col min="12968" max="13060" width="12.2666666666667" style="10" customWidth="1"/>
    <col min="13061" max="13223" width="8.1" style="10"/>
    <col min="13224" max="13316" width="12.2666666666667" style="10" customWidth="1"/>
    <col min="13317" max="13479" width="8.1" style="10"/>
    <col min="13480" max="13572" width="12.2666666666667" style="10" customWidth="1"/>
    <col min="13573" max="13735" width="8.1" style="10"/>
    <col min="13736" max="13828" width="12.2666666666667" style="10" customWidth="1"/>
    <col min="13829" max="13991" width="8.1" style="10"/>
    <col min="13992" max="14084" width="12.2666666666667" style="10" customWidth="1"/>
    <col min="14085" max="14247" width="8.1" style="10"/>
    <col min="14248" max="14340" width="12.2666666666667" style="10" customWidth="1"/>
    <col min="14341" max="14503" width="8.1" style="10"/>
    <col min="14504" max="14596" width="12.2666666666667" style="10" customWidth="1"/>
    <col min="14597" max="14759" width="8.1" style="10"/>
    <col min="14760" max="14852" width="12.2666666666667" style="10" customWidth="1"/>
    <col min="14853" max="15015" width="8.1" style="10"/>
    <col min="15016" max="15108" width="12.2666666666667" style="10" customWidth="1"/>
    <col min="15109" max="15271" width="8.1" style="10"/>
    <col min="15272" max="15364" width="12.2666666666667" style="10" customWidth="1"/>
    <col min="15365" max="15527" width="8.1" style="10"/>
    <col min="15528" max="15620" width="12.2666666666667" style="10" customWidth="1"/>
    <col min="15621" max="15783" width="8.1" style="10"/>
    <col min="15784" max="15876" width="12.2666666666667" style="10" customWidth="1"/>
    <col min="15877" max="16039" width="8.1" style="10"/>
    <col min="16040" max="16132" width="12.2666666666667" style="10" customWidth="1"/>
    <col min="16133" max="16383" width="8.1" style="10"/>
    <col min="16384" max="16384" width="8.1" style="11"/>
  </cols>
  <sheetData>
    <row r="1" s="1" customFormat="1" ht="30" customHeight="1" spans="1:19">
      <c r="A1" s="4" t="s">
        <v>58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0" customHeight="1" spans="1:19">
      <c r="A2" s="6" t="s">
        <v>400</v>
      </c>
      <c r="B2" s="6"/>
      <c r="C2" s="6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0" customHeight="1" spans="1:19">
      <c r="A3" s="6" t="s">
        <v>60</v>
      </c>
      <c r="B3" s="6" t="s">
        <v>61</v>
      </c>
      <c r="C3" s="6" t="s">
        <v>62</v>
      </c>
      <c r="D3" s="6" t="s">
        <v>63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40.5" customHeight="1" spans="1:19">
      <c r="A4" s="7">
        <v>1</v>
      </c>
      <c r="B4" s="9" t="s">
        <v>401</v>
      </c>
      <c r="C4" s="8" t="s">
        <v>402</v>
      </c>
      <c r="D4" s="7">
        <v>1</v>
      </c>
    </row>
  </sheetData>
  <mergeCells count="2">
    <mergeCell ref="A1:D1"/>
    <mergeCell ref="A2:D2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workbookViewId="0">
      <selection activeCell="A1" sqref="A1:D36"/>
    </sheetView>
  </sheetViews>
  <sheetFormatPr defaultColWidth="7.76666666666667" defaultRowHeight="14.4"/>
  <cols>
    <col min="1" max="1" width="7.76666666666667" style="2"/>
    <col min="2" max="2" width="19.8" style="2" customWidth="1"/>
    <col min="3" max="3" width="26.55" style="2" customWidth="1"/>
    <col min="4" max="247" width="7.76666666666667" style="2"/>
    <col min="248" max="248" width="16.3166666666667" style="2" customWidth="1"/>
    <col min="249" max="249" width="17.325" style="2" customWidth="1"/>
    <col min="250" max="250" width="21.15" style="2" customWidth="1"/>
    <col min="251" max="251" width="7.76666666666667" style="2"/>
    <col min="252" max="252" width="48.2666666666667" style="2" customWidth="1"/>
    <col min="253" max="503" width="7.76666666666667" style="2"/>
    <col min="504" max="504" width="16.3166666666667" style="2" customWidth="1"/>
    <col min="505" max="505" width="17.325" style="2" customWidth="1"/>
    <col min="506" max="506" width="21.15" style="2" customWidth="1"/>
    <col min="507" max="507" width="7.76666666666667" style="2"/>
    <col min="508" max="508" width="48.2666666666667" style="2" customWidth="1"/>
    <col min="509" max="759" width="7.76666666666667" style="2"/>
    <col min="760" max="760" width="16.3166666666667" style="2" customWidth="1"/>
    <col min="761" max="761" width="17.325" style="2" customWidth="1"/>
    <col min="762" max="762" width="21.15" style="2" customWidth="1"/>
    <col min="763" max="763" width="7.76666666666667" style="2"/>
    <col min="764" max="764" width="48.2666666666667" style="2" customWidth="1"/>
    <col min="765" max="1015" width="7.76666666666667" style="2"/>
    <col min="1016" max="1016" width="16.3166666666667" style="2" customWidth="1"/>
    <col min="1017" max="1017" width="17.325" style="2" customWidth="1"/>
    <col min="1018" max="1018" width="21.15" style="2" customWidth="1"/>
    <col min="1019" max="1019" width="7.76666666666667" style="2"/>
    <col min="1020" max="1020" width="48.2666666666667" style="2" customWidth="1"/>
    <col min="1021" max="1271" width="7.76666666666667" style="2"/>
    <col min="1272" max="1272" width="16.3166666666667" style="2" customWidth="1"/>
    <col min="1273" max="1273" width="17.325" style="2" customWidth="1"/>
    <col min="1274" max="1274" width="21.15" style="2" customWidth="1"/>
    <col min="1275" max="1275" width="7.76666666666667" style="2"/>
    <col min="1276" max="1276" width="48.2666666666667" style="2" customWidth="1"/>
    <col min="1277" max="1527" width="7.76666666666667" style="2"/>
    <col min="1528" max="1528" width="16.3166666666667" style="2" customWidth="1"/>
    <col min="1529" max="1529" width="17.325" style="2" customWidth="1"/>
    <col min="1530" max="1530" width="21.15" style="2" customWidth="1"/>
    <col min="1531" max="1531" width="7.76666666666667" style="2"/>
    <col min="1532" max="1532" width="48.2666666666667" style="2" customWidth="1"/>
    <col min="1533" max="1783" width="7.76666666666667" style="2"/>
    <col min="1784" max="1784" width="16.3166666666667" style="2" customWidth="1"/>
    <col min="1785" max="1785" width="17.325" style="2" customWidth="1"/>
    <col min="1786" max="1786" width="21.15" style="2" customWidth="1"/>
    <col min="1787" max="1787" width="7.76666666666667" style="2"/>
    <col min="1788" max="1788" width="48.2666666666667" style="2" customWidth="1"/>
    <col min="1789" max="2039" width="7.76666666666667" style="2"/>
    <col min="2040" max="2040" width="16.3166666666667" style="2" customWidth="1"/>
    <col min="2041" max="2041" width="17.325" style="2" customWidth="1"/>
    <col min="2042" max="2042" width="21.15" style="2" customWidth="1"/>
    <col min="2043" max="2043" width="7.76666666666667" style="2"/>
    <col min="2044" max="2044" width="48.2666666666667" style="2" customWidth="1"/>
    <col min="2045" max="2295" width="7.76666666666667" style="2"/>
    <col min="2296" max="2296" width="16.3166666666667" style="2" customWidth="1"/>
    <col min="2297" max="2297" width="17.325" style="2" customWidth="1"/>
    <col min="2298" max="2298" width="21.15" style="2" customWidth="1"/>
    <col min="2299" max="2299" width="7.76666666666667" style="2"/>
    <col min="2300" max="2300" width="48.2666666666667" style="2" customWidth="1"/>
    <col min="2301" max="2551" width="7.76666666666667" style="2"/>
    <col min="2552" max="2552" width="16.3166666666667" style="2" customWidth="1"/>
    <col min="2553" max="2553" width="17.325" style="2" customWidth="1"/>
    <col min="2554" max="2554" width="21.15" style="2" customWidth="1"/>
    <col min="2555" max="2555" width="7.76666666666667" style="2"/>
    <col min="2556" max="2556" width="48.2666666666667" style="2" customWidth="1"/>
    <col min="2557" max="2807" width="7.76666666666667" style="2"/>
    <col min="2808" max="2808" width="16.3166666666667" style="2" customWidth="1"/>
    <col min="2809" max="2809" width="17.325" style="2" customWidth="1"/>
    <col min="2810" max="2810" width="21.15" style="2" customWidth="1"/>
    <col min="2811" max="2811" width="7.76666666666667" style="2"/>
    <col min="2812" max="2812" width="48.2666666666667" style="2" customWidth="1"/>
    <col min="2813" max="3063" width="7.76666666666667" style="2"/>
    <col min="3064" max="3064" width="16.3166666666667" style="2" customWidth="1"/>
    <col min="3065" max="3065" width="17.325" style="2" customWidth="1"/>
    <col min="3066" max="3066" width="21.15" style="2" customWidth="1"/>
    <col min="3067" max="3067" width="7.76666666666667" style="2"/>
    <col min="3068" max="3068" width="48.2666666666667" style="2" customWidth="1"/>
    <col min="3069" max="3319" width="7.76666666666667" style="2"/>
    <col min="3320" max="3320" width="16.3166666666667" style="2" customWidth="1"/>
    <col min="3321" max="3321" width="17.325" style="2" customWidth="1"/>
    <col min="3322" max="3322" width="21.15" style="2" customWidth="1"/>
    <col min="3323" max="3323" width="7.76666666666667" style="2"/>
    <col min="3324" max="3324" width="48.2666666666667" style="2" customWidth="1"/>
    <col min="3325" max="3575" width="7.76666666666667" style="2"/>
    <col min="3576" max="3576" width="16.3166666666667" style="2" customWidth="1"/>
    <col min="3577" max="3577" width="17.325" style="2" customWidth="1"/>
    <col min="3578" max="3578" width="21.15" style="2" customWidth="1"/>
    <col min="3579" max="3579" width="7.76666666666667" style="2"/>
    <col min="3580" max="3580" width="48.2666666666667" style="2" customWidth="1"/>
    <col min="3581" max="3831" width="7.76666666666667" style="2"/>
    <col min="3832" max="3832" width="16.3166666666667" style="2" customWidth="1"/>
    <col min="3833" max="3833" width="17.325" style="2" customWidth="1"/>
    <col min="3834" max="3834" width="21.15" style="2" customWidth="1"/>
    <col min="3835" max="3835" width="7.76666666666667" style="2"/>
    <col min="3836" max="3836" width="48.2666666666667" style="2" customWidth="1"/>
    <col min="3837" max="4087" width="7.76666666666667" style="2"/>
    <col min="4088" max="4088" width="16.3166666666667" style="2" customWidth="1"/>
    <col min="4089" max="4089" width="17.325" style="2" customWidth="1"/>
    <col min="4090" max="4090" width="21.15" style="2" customWidth="1"/>
    <col min="4091" max="4091" width="7.76666666666667" style="2"/>
    <col min="4092" max="4092" width="48.2666666666667" style="2" customWidth="1"/>
    <col min="4093" max="4343" width="7.76666666666667" style="2"/>
    <col min="4344" max="4344" width="16.3166666666667" style="2" customWidth="1"/>
    <col min="4345" max="4345" width="17.325" style="2" customWidth="1"/>
    <col min="4346" max="4346" width="21.15" style="2" customWidth="1"/>
    <col min="4347" max="4347" width="7.76666666666667" style="2"/>
    <col min="4348" max="4348" width="48.2666666666667" style="2" customWidth="1"/>
    <col min="4349" max="4599" width="7.76666666666667" style="2"/>
    <col min="4600" max="4600" width="16.3166666666667" style="2" customWidth="1"/>
    <col min="4601" max="4601" width="17.325" style="2" customWidth="1"/>
    <col min="4602" max="4602" width="21.15" style="2" customWidth="1"/>
    <col min="4603" max="4603" width="7.76666666666667" style="2"/>
    <col min="4604" max="4604" width="48.2666666666667" style="2" customWidth="1"/>
    <col min="4605" max="4855" width="7.76666666666667" style="2"/>
    <col min="4856" max="4856" width="16.3166666666667" style="2" customWidth="1"/>
    <col min="4857" max="4857" width="17.325" style="2" customWidth="1"/>
    <col min="4858" max="4858" width="21.15" style="2" customWidth="1"/>
    <col min="4859" max="4859" width="7.76666666666667" style="2"/>
    <col min="4860" max="4860" width="48.2666666666667" style="2" customWidth="1"/>
    <col min="4861" max="5111" width="7.76666666666667" style="2"/>
    <col min="5112" max="5112" width="16.3166666666667" style="2" customWidth="1"/>
    <col min="5113" max="5113" width="17.325" style="2" customWidth="1"/>
    <col min="5114" max="5114" width="21.15" style="2" customWidth="1"/>
    <col min="5115" max="5115" width="7.76666666666667" style="2"/>
    <col min="5116" max="5116" width="48.2666666666667" style="2" customWidth="1"/>
    <col min="5117" max="5367" width="7.76666666666667" style="2"/>
    <col min="5368" max="5368" width="16.3166666666667" style="2" customWidth="1"/>
    <col min="5369" max="5369" width="17.325" style="2" customWidth="1"/>
    <col min="5370" max="5370" width="21.15" style="2" customWidth="1"/>
    <col min="5371" max="5371" width="7.76666666666667" style="2"/>
    <col min="5372" max="5372" width="48.2666666666667" style="2" customWidth="1"/>
    <col min="5373" max="5623" width="7.76666666666667" style="2"/>
    <col min="5624" max="5624" width="16.3166666666667" style="2" customWidth="1"/>
    <col min="5625" max="5625" width="17.325" style="2" customWidth="1"/>
    <col min="5626" max="5626" width="21.15" style="2" customWidth="1"/>
    <col min="5627" max="5627" width="7.76666666666667" style="2"/>
    <col min="5628" max="5628" width="48.2666666666667" style="2" customWidth="1"/>
    <col min="5629" max="5879" width="7.76666666666667" style="2"/>
    <col min="5880" max="5880" width="16.3166666666667" style="2" customWidth="1"/>
    <col min="5881" max="5881" width="17.325" style="2" customWidth="1"/>
    <col min="5882" max="5882" width="21.15" style="2" customWidth="1"/>
    <col min="5883" max="5883" width="7.76666666666667" style="2"/>
    <col min="5884" max="5884" width="48.2666666666667" style="2" customWidth="1"/>
    <col min="5885" max="6135" width="7.76666666666667" style="2"/>
    <col min="6136" max="6136" width="16.3166666666667" style="2" customWidth="1"/>
    <col min="6137" max="6137" width="17.325" style="2" customWidth="1"/>
    <col min="6138" max="6138" width="21.15" style="2" customWidth="1"/>
    <col min="6139" max="6139" width="7.76666666666667" style="2"/>
    <col min="6140" max="6140" width="48.2666666666667" style="2" customWidth="1"/>
    <col min="6141" max="6391" width="7.76666666666667" style="2"/>
    <col min="6392" max="6392" width="16.3166666666667" style="2" customWidth="1"/>
    <col min="6393" max="6393" width="17.325" style="2" customWidth="1"/>
    <col min="6394" max="6394" width="21.15" style="2" customWidth="1"/>
    <col min="6395" max="6395" width="7.76666666666667" style="2"/>
    <col min="6396" max="6396" width="48.2666666666667" style="2" customWidth="1"/>
    <col min="6397" max="6647" width="7.76666666666667" style="2"/>
    <col min="6648" max="6648" width="16.3166666666667" style="2" customWidth="1"/>
    <col min="6649" max="6649" width="17.325" style="2" customWidth="1"/>
    <col min="6650" max="6650" width="21.15" style="2" customWidth="1"/>
    <col min="6651" max="6651" width="7.76666666666667" style="2"/>
    <col min="6652" max="6652" width="48.2666666666667" style="2" customWidth="1"/>
    <col min="6653" max="6903" width="7.76666666666667" style="2"/>
    <col min="6904" max="6904" width="16.3166666666667" style="2" customWidth="1"/>
    <col min="6905" max="6905" width="17.325" style="2" customWidth="1"/>
    <col min="6906" max="6906" width="21.15" style="2" customWidth="1"/>
    <col min="6907" max="6907" width="7.76666666666667" style="2"/>
    <col min="6908" max="6908" width="48.2666666666667" style="2" customWidth="1"/>
    <col min="6909" max="7159" width="7.76666666666667" style="2"/>
    <col min="7160" max="7160" width="16.3166666666667" style="2" customWidth="1"/>
    <col min="7161" max="7161" width="17.325" style="2" customWidth="1"/>
    <col min="7162" max="7162" width="21.15" style="2" customWidth="1"/>
    <col min="7163" max="7163" width="7.76666666666667" style="2"/>
    <col min="7164" max="7164" width="48.2666666666667" style="2" customWidth="1"/>
    <col min="7165" max="7415" width="7.76666666666667" style="2"/>
    <col min="7416" max="7416" width="16.3166666666667" style="2" customWidth="1"/>
    <col min="7417" max="7417" width="17.325" style="2" customWidth="1"/>
    <col min="7418" max="7418" width="21.15" style="2" customWidth="1"/>
    <col min="7419" max="7419" width="7.76666666666667" style="2"/>
    <col min="7420" max="7420" width="48.2666666666667" style="2" customWidth="1"/>
    <col min="7421" max="7671" width="7.76666666666667" style="2"/>
    <col min="7672" max="7672" width="16.3166666666667" style="2" customWidth="1"/>
    <col min="7673" max="7673" width="17.325" style="2" customWidth="1"/>
    <col min="7674" max="7674" width="21.15" style="2" customWidth="1"/>
    <col min="7675" max="7675" width="7.76666666666667" style="2"/>
    <col min="7676" max="7676" width="48.2666666666667" style="2" customWidth="1"/>
    <col min="7677" max="7927" width="7.76666666666667" style="2"/>
    <col min="7928" max="7928" width="16.3166666666667" style="2" customWidth="1"/>
    <col min="7929" max="7929" width="17.325" style="2" customWidth="1"/>
    <col min="7930" max="7930" width="21.15" style="2" customWidth="1"/>
    <col min="7931" max="7931" width="7.76666666666667" style="2"/>
    <col min="7932" max="7932" width="48.2666666666667" style="2" customWidth="1"/>
    <col min="7933" max="8183" width="7.76666666666667" style="2"/>
    <col min="8184" max="8184" width="16.3166666666667" style="2" customWidth="1"/>
    <col min="8185" max="8185" width="17.325" style="2" customWidth="1"/>
    <col min="8186" max="8186" width="21.15" style="2" customWidth="1"/>
    <col min="8187" max="8187" width="7.76666666666667" style="2"/>
    <col min="8188" max="8188" width="48.2666666666667" style="2" customWidth="1"/>
    <col min="8189" max="8439" width="7.76666666666667" style="2"/>
    <col min="8440" max="8440" width="16.3166666666667" style="2" customWidth="1"/>
    <col min="8441" max="8441" width="17.325" style="2" customWidth="1"/>
    <col min="8442" max="8442" width="21.15" style="2" customWidth="1"/>
    <col min="8443" max="8443" width="7.76666666666667" style="2"/>
    <col min="8444" max="8444" width="48.2666666666667" style="2" customWidth="1"/>
    <col min="8445" max="8695" width="7.76666666666667" style="2"/>
    <col min="8696" max="8696" width="16.3166666666667" style="2" customWidth="1"/>
    <col min="8697" max="8697" width="17.325" style="2" customWidth="1"/>
    <col min="8698" max="8698" width="21.15" style="2" customWidth="1"/>
    <col min="8699" max="8699" width="7.76666666666667" style="2"/>
    <col min="8700" max="8700" width="48.2666666666667" style="2" customWidth="1"/>
    <col min="8701" max="8951" width="7.76666666666667" style="2"/>
    <col min="8952" max="8952" width="16.3166666666667" style="2" customWidth="1"/>
    <col min="8953" max="8953" width="17.325" style="2" customWidth="1"/>
    <col min="8954" max="8954" width="21.15" style="2" customWidth="1"/>
    <col min="8955" max="8955" width="7.76666666666667" style="2"/>
    <col min="8956" max="8956" width="48.2666666666667" style="2" customWidth="1"/>
    <col min="8957" max="9207" width="7.76666666666667" style="2"/>
    <col min="9208" max="9208" width="16.3166666666667" style="2" customWidth="1"/>
    <col min="9209" max="9209" width="17.325" style="2" customWidth="1"/>
    <col min="9210" max="9210" width="21.15" style="2" customWidth="1"/>
    <col min="9211" max="9211" width="7.76666666666667" style="2"/>
    <col min="9212" max="9212" width="48.2666666666667" style="2" customWidth="1"/>
    <col min="9213" max="9463" width="7.76666666666667" style="2"/>
    <col min="9464" max="9464" width="16.3166666666667" style="2" customWidth="1"/>
    <col min="9465" max="9465" width="17.325" style="2" customWidth="1"/>
    <col min="9466" max="9466" width="21.15" style="2" customWidth="1"/>
    <col min="9467" max="9467" width="7.76666666666667" style="2"/>
    <col min="9468" max="9468" width="48.2666666666667" style="2" customWidth="1"/>
    <col min="9469" max="9719" width="7.76666666666667" style="2"/>
    <col min="9720" max="9720" width="16.3166666666667" style="2" customWidth="1"/>
    <col min="9721" max="9721" width="17.325" style="2" customWidth="1"/>
    <col min="9722" max="9722" width="21.15" style="2" customWidth="1"/>
    <col min="9723" max="9723" width="7.76666666666667" style="2"/>
    <col min="9724" max="9724" width="48.2666666666667" style="2" customWidth="1"/>
    <col min="9725" max="9975" width="7.76666666666667" style="2"/>
    <col min="9976" max="9976" width="16.3166666666667" style="2" customWidth="1"/>
    <col min="9977" max="9977" width="17.325" style="2" customWidth="1"/>
    <col min="9978" max="9978" width="21.15" style="2" customWidth="1"/>
    <col min="9979" max="9979" width="7.76666666666667" style="2"/>
    <col min="9980" max="9980" width="48.2666666666667" style="2" customWidth="1"/>
    <col min="9981" max="10231" width="7.76666666666667" style="2"/>
    <col min="10232" max="10232" width="16.3166666666667" style="2" customWidth="1"/>
    <col min="10233" max="10233" width="17.325" style="2" customWidth="1"/>
    <col min="10234" max="10234" width="21.15" style="2" customWidth="1"/>
    <col min="10235" max="10235" width="7.76666666666667" style="2"/>
    <col min="10236" max="10236" width="48.2666666666667" style="2" customWidth="1"/>
    <col min="10237" max="10487" width="7.76666666666667" style="2"/>
    <col min="10488" max="10488" width="16.3166666666667" style="2" customWidth="1"/>
    <col min="10489" max="10489" width="17.325" style="2" customWidth="1"/>
    <col min="10490" max="10490" width="21.15" style="2" customWidth="1"/>
    <col min="10491" max="10491" width="7.76666666666667" style="2"/>
    <col min="10492" max="10492" width="48.2666666666667" style="2" customWidth="1"/>
    <col min="10493" max="10743" width="7.76666666666667" style="2"/>
    <col min="10744" max="10744" width="16.3166666666667" style="2" customWidth="1"/>
    <col min="10745" max="10745" width="17.325" style="2" customWidth="1"/>
    <col min="10746" max="10746" width="21.15" style="2" customWidth="1"/>
    <col min="10747" max="10747" width="7.76666666666667" style="2"/>
    <col min="10748" max="10748" width="48.2666666666667" style="2" customWidth="1"/>
    <col min="10749" max="10999" width="7.76666666666667" style="2"/>
    <col min="11000" max="11000" width="16.3166666666667" style="2" customWidth="1"/>
    <col min="11001" max="11001" width="17.325" style="2" customWidth="1"/>
    <col min="11002" max="11002" width="21.15" style="2" customWidth="1"/>
    <col min="11003" max="11003" width="7.76666666666667" style="2"/>
    <col min="11004" max="11004" width="48.2666666666667" style="2" customWidth="1"/>
    <col min="11005" max="11255" width="7.76666666666667" style="2"/>
    <col min="11256" max="11256" width="16.3166666666667" style="2" customWidth="1"/>
    <col min="11257" max="11257" width="17.325" style="2" customWidth="1"/>
    <col min="11258" max="11258" width="21.15" style="2" customWidth="1"/>
    <col min="11259" max="11259" width="7.76666666666667" style="2"/>
    <col min="11260" max="11260" width="48.2666666666667" style="2" customWidth="1"/>
    <col min="11261" max="11511" width="7.76666666666667" style="2"/>
    <col min="11512" max="11512" width="16.3166666666667" style="2" customWidth="1"/>
    <col min="11513" max="11513" width="17.325" style="2" customWidth="1"/>
    <col min="11514" max="11514" width="21.15" style="2" customWidth="1"/>
    <col min="11515" max="11515" width="7.76666666666667" style="2"/>
    <col min="11516" max="11516" width="48.2666666666667" style="2" customWidth="1"/>
    <col min="11517" max="11767" width="7.76666666666667" style="2"/>
    <col min="11768" max="11768" width="16.3166666666667" style="2" customWidth="1"/>
    <col min="11769" max="11769" width="17.325" style="2" customWidth="1"/>
    <col min="11770" max="11770" width="21.15" style="2" customWidth="1"/>
    <col min="11771" max="11771" width="7.76666666666667" style="2"/>
    <col min="11772" max="11772" width="48.2666666666667" style="2" customWidth="1"/>
    <col min="11773" max="12023" width="7.76666666666667" style="2"/>
    <col min="12024" max="12024" width="16.3166666666667" style="2" customWidth="1"/>
    <col min="12025" max="12025" width="17.325" style="2" customWidth="1"/>
    <col min="12026" max="12026" width="21.15" style="2" customWidth="1"/>
    <col min="12027" max="12027" width="7.76666666666667" style="2"/>
    <col min="12028" max="12028" width="48.2666666666667" style="2" customWidth="1"/>
    <col min="12029" max="12279" width="7.76666666666667" style="2"/>
    <col min="12280" max="12280" width="16.3166666666667" style="2" customWidth="1"/>
    <col min="12281" max="12281" width="17.325" style="2" customWidth="1"/>
    <col min="12282" max="12282" width="21.15" style="2" customWidth="1"/>
    <col min="12283" max="12283" width="7.76666666666667" style="2"/>
    <col min="12284" max="12284" width="48.2666666666667" style="2" customWidth="1"/>
    <col min="12285" max="12535" width="7.76666666666667" style="2"/>
    <col min="12536" max="12536" width="16.3166666666667" style="2" customWidth="1"/>
    <col min="12537" max="12537" width="17.325" style="2" customWidth="1"/>
    <col min="12538" max="12538" width="21.15" style="2" customWidth="1"/>
    <col min="12539" max="12539" width="7.76666666666667" style="2"/>
    <col min="12540" max="12540" width="48.2666666666667" style="2" customWidth="1"/>
    <col min="12541" max="12791" width="7.76666666666667" style="2"/>
    <col min="12792" max="12792" width="16.3166666666667" style="2" customWidth="1"/>
    <col min="12793" max="12793" width="17.325" style="2" customWidth="1"/>
    <col min="12794" max="12794" width="21.15" style="2" customWidth="1"/>
    <col min="12795" max="12795" width="7.76666666666667" style="2"/>
    <col min="12796" max="12796" width="48.2666666666667" style="2" customWidth="1"/>
    <col min="12797" max="13047" width="7.76666666666667" style="2"/>
    <col min="13048" max="13048" width="16.3166666666667" style="2" customWidth="1"/>
    <col min="13049" max="13049" width="17.325" style="2" customWidth="1"/>
    <col min="13050" max="13050" width="21.15" style="2" customWidth="1"/>
    <col min="13051" max="13051" width="7.76666666666667" style="2"/>
    <col min="13052" max="13052" width="48.2666666666667" style="2" customWidth="1"/>
    <col min="13053" max="13303" width="7.76666666666667" style="2"/>
    <col min="13304" max="13304" width="16.3166666666667" style="2" customWidth="1"/>
    <col min="13305" max="13305" width="17.325" style="2" customWidth="1"/>
    <col min="13306" max="13306" width="21.15" style="2" customWidth="1"/>
    <col min="13307" max="13307" width="7.76666666666667" style="2"/>
    <col min="13308" max="13308" width="48.2666666666667" style="2" customWidth="1"/>
    <col min="13309" max="13559" width="7.76666666666667" style="2"/>
    <col min="13560" max="13560" width="16.3166666666667" style="2" customWidth="1"/>
    <col min="13561" max="13561" width="17.325" style="2" customWidth="1"/>
    <col min="13562" max="13562" width="21.15" style="2" customWidth="1"/>
    <col min="13563" max="13563" width="7.76666666666667" style="2"/>
    <col min="13564" max="13564" width="48.2666666666667" style="2" customWidth="1"/>
    <col min="13565" max="13815" width="7.76666666666667" style="2"/>
    <col min="13816" max="13816" width="16.3166666666667" style="2" customWidth="1"/>
    <col min="13817" max="13817" width="17.325" style="2" customWidth="1"/>
    <col min="13818" max="13818" width="21.15" style="2" customWidth="1"/>
    <col min="13819" max="13819" width="7.76666666666667" style="2"/>
    <col min="13820" max="13820" width="48.2666666666667" style="2" customWidth="1"/>
    <col min="13821" max="14071" width="7.76666666666667" style="2"/>
    <col min="14072" max="14072" width="16.3166666666667" style="2" customWidth="1"/>
    <col min="14073" max="14073" width="17.325" style="2" customWidth="1"/>
    <col min="14074" max="14074" width="21.15" style="2" customWidth="1"/>
    <col min="14075" max="14075" width="7.76666666666667" style="2"/>
    <col min="14076" max="14076" width="48.2666666666667" style="2" customWidth="1"/>
    <col min="14077" max="14327" width="7.76666666666667" style="2"/>
    <col min="14328" max="14328" width="16.3166666666667" style="2" customWidth="1"/>
    <col min="14329" max="14329" width="17.325" style="2" customWidth="1"/>
    <col min="14330" max="14330" width="21.15" style="2" customWidth="1"/>
    <col min="14331" max="14331" width="7.76666666666667" style="2"/>
    <col min="14332" max="14332" width="48.2666666666667" style="2" customWidth="1"/>
    <col min="14333" max="14583" width="7.76666666666667" style="2"/>
    <col min="14584" max="14584" width="16.3166666666667" style="2" customWidth="1"/>
    <col min="14585" max="14585" width="17.325" style="2" customWidth="1"/>
    <col min="14586" max="14586" width="21.15" style="2" customWidth="1"/>
    <col min="14587" max="14587" width="7.76666666666667" style="2"/>
    <col min="14588" max="14588" width="48.2666666666667" style="2" customWidth="1"/>
    <col min="14589" max="14839" width="7.76666666666667" style="2"/>
    <col min="14840" max="14840" width="16.3166666666667" style="2" customWidth="1"/>
    <col min="14841" max="14841" width="17.325" style="2" customWidth="1"/>
    <col min="14842" max="14842" width="21.15" style="2" customWidth="1"/>
    <col min="14843" max="14843" width="7.76666666666667" style="2"/>
    <col min="14844" max="14844" width="48.2666666666667" style="2" customWidth="1"/>
    <col min="14845" max="15095" width="7.76666666666667" style="2"/>
    <col min="15096" max="15096" width="16.3166666666667" style="2" customWidth="1"/>
    <col min="15097" max="15097" width="17.325" style="2" customWidth="1"/>
    <col min="15098" max="15098" width="21.15" style="2" customWidth="1"/>
    <col min="15099" max="15099" width="7.76666666666667" style="2"/>
    <col min="15100" max="15100" width="48.2666666666667" style="2" customWidth="1"/>
    <col min="15101" max="15351" width="7.76666666666667" style="2"/>
    <col min="15352" max="15352" width="16.3166666666667" style="2" customWidth="1"/>
    <col min="15353" max="15353" width="17.325" style="2" customWidth="1"/>
    <col min="15354" max="15354" width="21.15" style="2" customWidth="1"/>
    <col min="15355" max="15355" width="7.76666666666667" style="2"/>
    <col min="15356" max="15356" width="48.2666666666667" style="2" customWidth="1"/>
    <col min="15357" max="15607" width="7.76666666666667" style="2"/>
    <col min="15608" max="15608" width="16.3166666666667" style="2" customWidth="1"/>
    <col min="15609" max="15609" width="17.325" style="2" customWidth="1"/>
    <col min="15610" max="15610" width="21.15" style="2" customWidth="1"/>
    <col min="15611" max="15611" width="7.76666666666667" style="2"/>
    <col min="15612" max="15612" width="48.2666666666667" style="2" customWidth="1"/>
    <col min="15613" max="15863" width="7.76666666666667" style="2"/>
    <col min="15864" max="15864" width="16.3166666666667" style="2" customWidth="1"/>
    <col min="15865" max="15865" width="17.325" style="2" customWidth="1"/>
    <col min="15866" max="15866" width="21.15" style="2" customWidth="1"/>
    <col min="15867" max="15867" width="7.76666666666667" style="2"/>
    <col min="15868" max="15868" width="48.2666666666667" style="2" customWidth="1"/>
    <col min="15869" max="16119" width="7.76666666666667" style="2"/>
    <col min="16120" max="16120" width="16.3166666666667" style="2" customWidth="1"/>
    <col min="16121" max="16121" width="17.325" style="2" customWidth="1"/>
    <col min="16122" max="16122" width="21.15" style="2" customWidth="1"/>
    <col min="16123" max="16123" width="7.76666666666667" style="2"/>
    <col min="16124" max="16124" width="48.2666666666667" style="2" customWidth="1"/>
    <col min="16125" max="16383" width="7.76666666666667" style="2"/>
    <col min="16384" max="16384" width="7.76666666666667" style="3"/>
  </cols>
  <sheetData>
    <row r="1" s="1" customFormat="1" ht="30" customHeight="1" spans="1:19">
      <c r="A1" s="4" t="s">
        <v>58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0" customHeight="1" spans="1:19">
      <c r="A2" s="6" t="s">
        <v>403</v>
      </c>
      <c r="B2" s="6"/>
      <c r="C2" s="6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0" customHeight="1" spans="1:19">
      <c r="A3" s="6" t="s">
        <v>60</v>
      </c>
      <c r="B3" s="6" t="s">
        <v>61</v>
      </c>
      <c r="C3" s="6" t="s">
        <v>62</v>
      </c>
      <c r="D3" s="6" t="s">
        <v>63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5.6" spans="1:19">
      <c r="A4" s="7">
        <v>1</v>
      </c>
      <c r="B4" s="9" t="s">
        <v>404</v>
      </c>
      <c r="C4" s="8" t="s">
        <v>405</v>
      </c>
      <c r="D4" s="7">
        <v>13</v>
      </c>
    </row>
    <row r="5" ht="15.6" spans="1:19">
      <c r="A5" s="7">
        <v>2</v>
      </c>
      <c r="B5" s="9" t="s">
        <v>404</v>
      </c>
      <c r="C5" s="8" t="s">
        <v>406</v>
      </c>
      <c r="D5" s="7">
        <v>1</v>
      </c>
    </row>
    <row r="6" ht="15.6" spans="1:19">
      <c r="A6" s="7">
        <v>3</v>
      </c>
      <c r="B6" s="9" t="s">
        <v>404</v>
      </c>
      <c r="C6" s="8" t="s">
        <v>407</v>
      </c>
      <c r="D6" s="7">
        <v>3</v>
      </c>
    </row>
    <row r="7" ht="15.6" spans="1:19">
      <c r="A7" s="7">
        <v>4</v>
      </c>
      <c r="B7" s="9" t="s">
        <v>404</v>
      </c>
      <c r="C7" s="8" t="s">
        <v>408</v>
      </c>
      <c r="D7" s="7">
        <v>6</v>
      </c>
    </row>
    <row r="8" ht="15.6" spans="1:19">
      <c r="A8" s="7">
        <v>5</v>
      </c>
      <c r="B8" s="9" t="s">
        <v>404</v>
      </c>
      <c r="C8" s="8" t="s">
        <v>409</v>
      </c>
      <c r="D8" s="7">
        <v>6</v>
      </c>
    </row>
    <row r="9" ht="15.6" spans="1:19">
      <c r="A9" s="7">
        <v>6</v>
      </c>
      <c r="B9" s="9" t="s">
        <v>404</v>
      </c>
      <c r="C9" s="8" t="s">
        <v>410</v>
      </c>
      <c r="D9" s="7">
        <v>4</v>
      </c>
    </row>
    <row r="10" ht="15.6" spans="1:19">
      <c r="A10" s="7">
        <v>7</v>
      </c>
      <c r="B10" s="9" t="s">
        <v>404</v>
      </c>
      <c r="C10" s="8" t="s">
        <v>411</v>
      </c>
      <c r="D10" s="7">
        <f>20*100</f>
        <v>2000</v>
      </c>
    </row>
    <row r="11" ht="15.6" spans="1:19">
      <c r="A11" s="7">
        <v>8</v>
      </c>
      <c r="B11" s="9" t="s">
        <v>404</v>
      </c>
      <c r="C11" s="8" t="s">
        <v>412</v>
      </c>
      <c r="D11" s="7">
        <v>30</v>
      </c>
    </row>
    <row r="12" ht="15.6" spans="1:19">
      <c r="A12" s="7">
        <v>9</v>
      </c>
      <c r="B12" s="9" t="s">
        <v>404</v>
      </c>
      <c r="C12" s="8" t="s">
        <v>413</v>
      </c>
      <c r="D12" s="7">
        <v>2</v>
      </c>
    </row>
    <row r="13" ht="15.6" spans="1:19">
      <c r="A13" s="7">
        <v>10</v>
      </c>
      <c r="B13" s="9" t="s">
        <v>404</v>
      </c>
      <c r="C13" s="8" t="s">
        <v>414</v>
      </c>
      <c r="D13" s="7">
        <v>5</v>
      </c>
    </row>
    <row r="14" ht="15.6" spans="1:19">
      <c r="A14" s="7">
        <v>11</v>
      </c>
      <c r="B14" s="9" t="s">
        <v>404</v>
      </c>
      <c r="C14" s="8" t="s">
        <v>415</v>
      </c>
      <c r="D14" s="7">
        <v>2</v>
      </c>
    </row>
    <row r="15" ht="15.6" spans="1:19">
      <c r="A15" s="7">
        <v>12</v>
      </c>
      <c r="B15" s="9" t="s">
        <v>404</v>
      </c>
      <c r="C15" s="8" t="s">
        <v>84</v>
      </c>
      <c r="D15" s="7">
        <f>47+7+31</f>
        <v>85</v>
      </c>
    </row>
    <row r="16" ht="15.6" spans="1:19">
      <c r="A16" s="7">
        <v>13</v>
      </c>
      <c r="B16" s="9" t="s">
        <v>404</v>
      </c>
      <c r="C16" s="8" t="s">
        <v>416</v>
      </c>
      <c r="D16" s="7">
        <v>156</v>
      </c>
    </row>
    <row r="17" ht="15.6" spans="1:4">
      <c r="A17" s="7">
        <v>14</v>
      </c>
      <c r="B17" s="9" t="s">
        <v>404</v>
      </c>
      <c r="C17" s="8" t="s">
        <v>417</v>
      </c>
      <c r="D17" s="7">
        <v>14</v>
      </c>
    </row>
    <row r="18" spans="1:4">
      <c r="A18" s="7">
        <v>15</v>
      </c>
      <c r="B18" s="8" t="s">
        <v>418</v>
      </c>
      <c r="C18" s="8" t="s">
        <v>419</v>
      </c>
      <c r="D18" s="7">
        <v>54</v>
      </c>
    </row>
    <row r="19" spans="1:4">
      <c r="A19" s="7">
        <v>16</v>
      </c>
      <c r="B19" s="8" t="s">
        <v>418</v>
      </c>
      <c r="C19" s="8" t="s">
        <v>420</v>
      </c>
      <c r="D19" s="7">
        <v>2</v>
      </c>
    </row>
    <row r="20" spans="1:4">
      <c r="A20" s="7">
        <v>17</v>
      </c>
      <c r="B20" s="8" t="s">
        <v>418</v>
      </c>
      <c r="C20" s="8" t="s">
        <v>421</v>
      </c>
      <c r="D20" s="7">
        <v>3</v>
      </c>
    </row>
    <row r="21" spans="1:4">
      <c r="A21" s="7">
        <v>18</v>
      </c>
      <c r="B21" s="8" t="s">
        <v>418</v>
      </c>
      <c r="C21" s="8" t="s">
        <v>422</v>
      </c>
      <c r="D21" s="7">
        <v>3</v>
      </c>
    </row>
    <row r="22" spans="1:4">
      <c r="A22" s="7">
        <v>19</v>
      </c>
      <c r="B22" s="8" t="s">
        <v>423</v>
      </c>
      <c r="C22" s="8" t="s">
        <v>424</v>
      </c>
      <c r="D22" s="7">
        <f>16*3+13+2</f>
        <v>63</v>
      </c>
    </row>
    <row r="23" spans="1:4">
      <c r="A23" s="7">
        <v>20</v>
      </c>
      <c r="B23" s="8" t="s">
        <v>423</v>
      </c>
      <c r="C23" s="8" t="s">
        <v>425</v>
      </c>
      <c r="D23" s="7">
        <v>1</v>
      </c>
    </row>
    <row r="24" spans="1:4">
      <c r="A24" s="7">
        <v>21</v>
      </c>
      <c r="B24" s="8" t="s">
        <v>423</v>
      </c>
      <c r="C24" s="8" t="s">
        <v>426</v>
      </c>
      <c r="D24" s="7">
        <v>8</v>
      </c>
    </row>
    <row r="25" spans="1:4">
      <c r="A25" s="7">
        <v>22</v>
      </c>
      <c r="B25" s="8" t="s">
        <v>423</v>
      </c>
      <c r="C25" s="8" t="s">
        <v>427</v>
      </c>
      <c r="D25" s="7">
        <v>1</v>
      </c>
    </row>
    <row r="26" spans="1:4">
      <c r="A26" s="7">
        <v>23</v>
      </c>
      <c r="B26" s="8" t="s">
        <v>428</v>
      </c>
      <c r="C26" s="8" t="s">
        <v>429</v>
      </c>
      <c r="D26" s="8">
        <f>14+2+13+9+15+26+10+10</f>
        <v>99</v>
      </c>
    </row>
    <row r="27" spans="1:4">
      <c r="A27" s="7">
        <v>24</v>
      </c>
      <c r="B27" s="8" t="s">
        <v>428</v>
      </c>
      <c r="C27" s="8" t="s">
        <v>182</v>
      </c>
      <c r="D27" s="8">
        <v>12</v>
      </c>
    </row>
    <row r="28" spans="1:4">
      <c r="A28" s="7">
        <v>25</v>
      </c>
      <c r="B28" s="8" t="s">
        <v>428</v>
      </c>
      <c r="C28" s="8" t="s">
        <v>430</v>
      </c>
      <c r="D28" s="8">
        <v>1</v>
      </c>
    </row>
    <row r="29" spans="1:4">
      <c r="A29" s="7">
        <v>26</v>
      </c>
      <c r="B29" s="8" t="s">
        <v>428</v>
      </c>
      <c r="C29" s="8" t="s">
        <v>431</v>
      </c>
      <c r="D29" s="8">
        <v>29</v>
      </c>
    </row>
    <row r="30" spans="1:4">
      <c r="A30" s="7">
        <v>27</v>
      </c>
      <c r="B30" s="8" t="s">
        <v>428</v>
      </c>
      <c r="C30" s="8" t="s">
        <v>160</v>
      </c>
      <c r="D30" s="8">
        <v>1</v>
      </c>
    </row>
    <row r="31" spans="1:4">
      <c r="A31" s="7">
        <v>28</v>
      </c>
      <c r="B31" s="8" t="s">
        <v>428</v>
      </c>
      <c r="C31" s="8" t="s">
        <v>432</v>
      </c>
      <c r="D31" s="8">
        <v>3</v>
      </c>
    </row>
    <row r="32" spans="1:4">
      <c r="A32" s="7">
        <v>29</v>
      </c>
      <c r="B32" s="8" t="s">
        <v>428</v>
      </c>
      <c r="C32" s="8" t="s">
        <v>152</v>
      </c>
      <c r="D32" s="8">
        <v>2</v>
      </c>
    </row>
    <row r="33" spans="1:4">
      <c r="A33" s="7">
        <v>30</v>
      </c>
      <c r="B33" s="8" t="s">
        <v>428</v>
      </c>
      <c r="C33" s="8" t="s">
        <v>433</v>
      </c>
      <c r="D33" s="8">
        <v>1</v>
      </c>
    </row>
    <row r="34" spans="1:4">
      <c r="A34" s="7">
        <v>31</v>
      </c>
      <c r="B34" s="8" t="s">
        <v>428</v>
      </c>
      <c r="C34" s="8" t="s">
        <v>434</v>
      </c>
      <c r="D34" s="8">
        <v>1</v>
      </c>
    </row>
    <row r="35" spans="1:4">
      <c r="A35" s="7">
        <v>32</v>
      </c>
      <c r="B35" s="8" t="s">
        <v>428</v>
      </c>
      <c r="C35" s="8" t="s">
        <v>405</v>
      </c>
      <c r="D35" s="8">
        <v>10</v>
      </c>
    </row>
    <row r="36" spans="1:4">
      <c r="A36" s="7">
        <v>33</v>
      </c>
      <c r="B36" s="8" t="s">
        <v>428</v>
      </c>
      <c r="C36" s="8" t="s">
        <v>435</v>
      </c>
      <c r="D36" s="8">
        <v>1</v>
      </c>
    </row>
  </sheetData>
  <mergeCells count="2">
    <mergeCell ref="A1:D1"/>
    <mergeCell ref="A2:D2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workbookViewId="0">
      <selection activeCell="A3" sqref="A3:D16"/>
    </sheetView>
  </sheetViews>
  <sheetFormatPr defaultColWidth="7.76666666666667" defaultRowHeight="14.4"/>
  <cols>
    <col min="1" max="1" width="7.76666666666667" style="2"/>
    <col min="2" max="2" width="21.0416666666667" style="2" customWidth="1"/>
    <col min="3" max="3" width="18.45" style="2" customWidth="1"/>
    <col min="4" max="250" width="7.76666666666667" style="2"/>
    <col min="251" max="251" width="16.3166666666667" style="2" customWidth="1"/>
    <col min="252" max="252" width="17.325" style="2" customWidth="1"/>
    <col min="253" max="253" width="21.15" style="2" customWidth="1"/>
    <col min="254" max="254" width="7.76666666666667" style="2"/>
    <col min="255" max="255" width="48.2666666666667" style="2" customWidth="1"/>
    <col min="256" max="506" width="7.76666666666667" style="2"/>
    <col min="507" max="507" width="16.3166666666667" style="2" customWidth="1"/>
    <col min="508" max="508" width="17.325" style="2" customWidth="1"/>
    <col min="509" max="509" width="21.15" style="2" customWidth="1"/>
    <col min="510" max="510" width="7.76666666666667" style="2"/>
    <col min="511" max="511" width="48.2666666666667" style="2" customWidth="1"/>
    <col min="512" max="762" width="7.76666666666667" style="2"/>
    <col min="763" max="763" width="16.3166666666667" style="2" customWidth="1"/>
    <col min="764" max="764" width="17.325" style="2" customWidth="1"/>
    <col min="765" max="765" width="21.15" style="2" customWidth="1"/>
    <col min="766" max="766" width="7.76666666666667" style="2"/>
    <col min="767" max="767" width="48.2666666666667" style="2" customWidth="1"/>
    <col min="768" max="1018" width="7.76666666666667" style="2"/>
    <col min="1019" max="1019" width="16.3166666666667" style="2" customWidth="1"/>
    <col min="1020" max="1020" width="17.325" style="2" customWidth="1"/>
    <col min="1021" max="1021" width="21.15" style="2" customWidth="1"/>
    <col min="1022" max="1022" width="7.76666666666667" style="2"/>
    <col min="1023" max="1023" width="48.2666666666667" style="2" customWidth="1"/>
    <col min="1024" max="1274" width="7.76666666666667" style="2"/>
    <col min="1275" max="1275" width="16.3166666666667" style="2" customWidth="1"/>
    <col min="1276" max="1276" width="17.325" style="2" customWidth="1"/>
    <col min="1277" max="1277" width="21.15" style="2" customWidth="1"/>
    <col min="1278" max="1278" width="7.76666666666667" style="2"/>
    <col min="1279" max="1279" width="48.2666666666667" style="2" customWidth="1"/>
    <col min="1280" max="1530" width="7.76666666666667" style="2"/>
    <col min="1531" max="1531" width="16.3166666666667" style="2" customWidth="1"/>
    <col min="1532" max="1532" width="17.325" style="2" customWidth="1"/>
    <col min="1533" max="1533" width="21.15" style="2" customWidth="1"/>
    <col min="1534" max="1534" width="7.76666666666667" style="2"/>
    <col min="1535" max="1535" width="48.2666666666667" style="2" customWidth="1"/>
    <col min="1536" max="1786" width="7.76666666666667" style="2"/>
    <col min="1787" max="1787" width="16.3166666666667" style="2" customWidth="1"/>
    <col min="1788" max="1788" width="17.325" style="2" customWidth="1"/>
    <col min="1789" max="1789" width="21.15" style="2" customWidth="1"/>
    <col min="1790" max="1790" width="7.76666666666667" style="2"/>
    <col min="1791" max="1791" width="48.2666666666667" style="2" customWidth="1"/>
    <col min="1792" max="2042" width="7.76666666666667" style="2"/>
    <col min="2043" max="2043" width="16.3166666666667" style="2" customWidth="1"/>
    <col min="2044" max="2044" width="17.325" style="2" customWidth="1"/>
    <col min="2045" max="2045" width="21.15" style="2" customWidth="1"/>
    <col min="2046" max="2046" width="7.76666666666667" style="2"/>
    <col min="2047" max="2047" width="48.2666666666667" style="2" customWidth="1"/>
    <col min="2048" max="2298" width="7.76666666666667" style="2"/>
    <col min="2299" max="2299" width="16.3166666666667" style="2" customWidth="1"/>
    <col min="2300" max="2300" width="17.325" style="2" customWidth="1"/>
    <col min="2301" max="2301" width="21.15" style="2" customWidth="1"/>
    <col min="2302" max="2302" width="7.76666666666667" style="2"/>
    <col min="2303" max="2303" width="48.2666666666667" style="2" customWidth="1"/>
    <col min="2304" max="2554" width="7.76666666666667" style="2"/>
    <col min="2555" max="2555" width="16.3166666666667" style="2" customWidth="1"/>
    <col min="2556" max="2556" width="17.325" style="2" customWidth="1"/>
    <col min="2557" max="2557" width="21.15" style="2" customWidth="1"/>
    <col min="2558" max="2558" width="7.76666666666667" style="2"/>
    <col min="2559" max="2559" width="48.2666666666667" style="2" customWidth="1"/>
    <col min="2560" max="2810" width="7.76666666666667" style="2"/>
    <col min="2811" max="2811" width="16.3166666666667" style="2" customWidth="1"/>
    <col min="2812" max="2812" width="17.325" style="2" customWidth="1"/>
    <col min="2813" max="2813" width="21.15" style="2" customWidth="1"/>
    <col min="2814" max="2814" width="7.76666666666667" style="2"/>
    <col min="2815" max="2815" width="48.2666666666667" style="2" customWidth="1"/>
    <col min="2816" max="3066" width="7.76666666666667" style="2"/>
    <col min="3067" max="3067" width="16.3166666666667" style="2" customWidth="1"/>
    <col min="3068" max="3068" width="17.325" style="2" customWidth="1"/>
    <col min="3069" max="3069" width="21.15" style="2" customWidth="1"/>
    <col min="3070" max="3070" width="7.76666666666667" style="2"/>
    <col min="3071" max="3071" width="48.2666666666667" style="2" customWidth="1"/>
    <col min="3072" max="3322" width="7.76666666666667" style="2"/>
    <col min="3323" max="3323" width="16.3166666666667" style="2" customWidth="1"/>
    <col min="3324" max="3324" width="17.325" style="2" customWidth="1"/>
    <col min="3325" max="3325" width="21.15" style="2" customWidth="1"/>
    <col min="3326" max="3326" width="7.76666666666667" style="2"/>
    <col min="3327" max="3327" width="48.2666666666667" style="2" customWidth="1"/>
    <col min="3328" max="3578" width="7.76666666666667" style="2"/>
    <col min="3579" max="3579" width="16.3166666666667" style="2" customWidth="1"/>
    <col min="3580" max="3580" width="17.325" style="2" customWidth="1"/>
    <col min="3581" max="3581" width="21.15" style="2" customWidth="1"/>
    <col min="3582" max="3582" width="7.76666666666667" style="2"/>
    <col min="3583" max="3583" width="48.2666666666667" style="2" customWidth="1"/>
    <col min="3584" max="3834" width="7.76666666666667" style="2"/>
    <col min="3835" max="3835" width="16.3166666666667" style="2" customWidth="1"/>
    <col min="3836" max="3836" width="17.325" style="2" customWidth="1"/>
    <col min="3837" max="3837" width="21.15" style="2" customWidth="1"/>
    <col min="3838" max="3838" width="7.76666666666667" style="2"/>
    <col min="3839" max="3839" width="48.2666666666667" style="2" customWidth="1"/>
    <col min="3840" max="4090" width="7.76666666666667" style="2"/>
    <col min="4091" max="4091" width="16.3166666666667" style="2" customWidth="1"/>
    <col min="4092" max="4092" width="17.325" style="2" customWidth="1"/>
    <col min="4093" max="4093" width="21.15" style="2" customWidth="1"/>
    <col min="4094" max="4094" width="7.76666666666667" style="2"/>
    <col min="4095" max="4095" width="48.2666666666667" style="2" customWidth="1"/>
    <col min="4096" max="4346" width="7.76666666666667" style="2"/>
    <col min="4347" max="4347" width="16.3166666666667" style="2" customWidth="1"/>
    <col min="4348" max="4348" width="17.325" style="2" customWidth="1"/>
    <col min="4349" max="4349" width="21.15" style="2" customWidth="1"/>
    <col min="4350" max="4350" width="7.76666666666667" style="2"/>
    <col min="4351" max="4351" width="48.2666666666667" style="2" customWidth="1"/>
    <col min="4352" max="4602" width="7.76666666666667" style="2"/>
    <col min="4603" max="4603" width="16.3166666666667" style="2" customWidth="1"/>
    <col min="4604" max="4604" width="17.325" style="2" customWidth="1"/>
    <col min="4605" max="4605" width="21.15" style="2" customWidth="1"/>
    <col min="4606" max="4606" width="7.76666666666667" style="2"/>
    <col min="4607" max="4607" width="48.2666666666667" style="2" customWidth="1"/>
    <col min="4608" max="4858" width="7.76666666666667" style="2"/>
    <col min="4859" max="4859" width="16.3166666666667" style="2" customWidth="1"/>
    <col min="4860" max="4860" width="17.325" style="2" customWidth="1"/>
    <col min="4861" max="4861" width="21.15" style="2" customWidth="1"/>
    <col min="4862" max="4862" width="7.76666666666667" style="2"/>
    <col min="4863" max="4863" width="48.2666666666667" style="2" customWidth="1"/>
    <col min="4864" max="5114" width="7.76666666666667" style="2"/>
    <col min="5115" max="5115" width="16.3166666666667" style="2" customWidth="1"/>
    <col min="5116" max="5116" width="17.325" style="2" customWidth="1"/>
    <col min="5117" max="5117" width="21.15" style="2" customWidth="1"/>
    <col min="5118" max="5118" width="7.76666666666667" style="2"/>
    <col min="5119" max="5119" width="48.2666666666667" style="2" customWidth="1"/>
    <col min="5120" max="5370" width="7.76666666666667" style="2"/>
    <col min="5371" max="5371" width="16.3166666666667" style="2" customWidth="1"/>
    <col min="5372" max="5372" width="17.325" style="2" customWidth="1"/>
    <col min="5373" max="5373" width="21.15" style="2" customWidth="1"/>
    <col min="5374" max="5374" width="7.76666666666667" style="2"/>
    <col min="5375" max="5375" width="48.2666666666667" style="2" customWidth="1"/>
    <col min="5376" max="5626" width="7.76666666666667" style="2"/>
    <col min="5627" max="5627" width="16.3166666666667" style="2" customWidth="1"/>
    <col min="5628" max="5628" width="17.325" style="2" customWidth="1"/>
    <col min="5629" max="5629" width="21.15" style="2" customWidth="1"/>
    <col min="5630" max="5630" width="7.76666666666667" style="2"/>
    <col min="5631" max="5631" width="48.2666666666667" style="2" customWidth="1"/>
    <col min="5632" max="5882" width="7.76666666666667" style="2"/>
    <col min="5883" max="5883" width="16.3166666666667" style="2" customWidth="1"/>
    <col min="5884" max="5884" width="17.325" style="2" customWidth="1"/>
    <col min="5885" max="5885" width="21.15" style="2" customWidth="1"/>
    <col min="5886" max="5886" width="7.76666666666667" style="2"/>
    <col min="5887" max="5887" width="48.2666666666667" style="2" customWidth="1"/>
    <col min="5888" max="6138" width="7.76666666666667" style="2"/>
    <col min="6139" max="6139" width="16.3166666666667" style="2" customWidth="1"/>
    <col min="6140" max="6140" width="17.325" style="2" customWidth="1"/>
    <col min="6141" max="6141" width="21.15" style="2" customWidth="1"/>
    <col min="6142" max="6142" width="7.76666666666667" style="2"/>
    <col min="6143" max="6143" width="48.2666666666667" style="2" customWidth="1"/>
    <col min="6144" max="6394" width="7.76666666666667" style="2"/>
    <col min="6395" max="6395" width="16.3166666666667" style="2" customWidth="1"/>
    <col min="6396" max="6396" width="17.325" style="2" customWidth="1"/>
    <col min="6397" max="6397" width="21.15" style="2" customWidth="1"/>
    <col min="6398" max="6398" width="7.76666666666667" style="2"/>
    <col min="6399" max="6399" width="48.2666666666667" style="2" customWidth="1"/>
    <col min="6400" max="6650" width="7.76666666666667" style="2"/>
    <col min="6651" max="6651" width="16.3166666666667" style="2" customWidth="1"/>
    <col min="6652" max="6652" width="17.325" style="2" customWidth="1"/>
    <col min="6653" max="6653" width="21.15" style="2" customWidth="1"/>
    <col min="6654" max="6654" width="7.76666666666667" style="2"/>
    <col min="6655" max="6655" width="48.2666666666667" style="2" customWidth="1"/>
    <col min="6656" max="6906" width="7.76666666666667" style="2"/>
    <col min="6907" max="6907" width="16.3166666666667" style="2" customWidth="1"/>
    <col min="6908" max="6908" width="17.325" style="2" customWidth="1"/>
    <col min="6909" max="6909" width="21.15" style="2" customWidth="1"/>
    <col min="6910" max="6910" width="7.76666666666667" style="2"/>
    <col min="6911" max="6911" width="48.2666666666667" style="2" customWidth="1"/>
    <col min="6912" max="7162" width="7.76666666666667" style="2"/>
    <col min="7163" max="7163" width="16.3166666666667" style="2" customWidth="1"/>
    <col min="7164" max="7164" width="17.325" style="2" customWidth="1"/>
    <col min="7165" max="7165" width="21.15" style="2" customWidth="1"/>
    <col min="7166" max="7166" width="7.76666666666667" style="2"/>
    <col min="7167" max="7167" width="48.2666666666667" style="2" customWidth="1"/>
    <col min="7168" max="7418" width="7.76666666666667" style="2"/>
    <col min="7419" max="7419" width="16.3166666666667" style="2" customWidth="1"/>
    <col min="7420" max="7420" width="17.325" style="2" customWidth="1"/>
    <col min="7421" max="7421" width="21.15" style="2" customWidth="1"/>
    <col min="7422" max="7422" width="7.76666666666667" style="2"/>
    <col min="7423" max="7423" width="48.2666666666667" style="2" customWidth="1"/>
    <col min="7424" max="7674" width="7.76666666666667" style="2"/>
    <col min="7675" max="7675" width="16.3166666666667" style="2" customWidth="1"/>
    <col min="7676" max="7676" width="17.325" style="2" customWidth="1"/>
    <col min="7677" max="7677" width="21.15" style="2" customWidth="1"/>
    <col min="7678" max="7678" width="7.76666666666667" style="2"/>
    <col min="7679" max="7679" width="48.2666666666667" style="2" customWidth="1"/>
    <col min="7680" max="7930" width="7.76666666666667" style="2"/>
    <col min="7931" max="7931" width="16.3166666666667" style="2" customWidth="1"/>
    <col min="7932" max="7932" width="17.325" style="2" customWidth="1"/>
    <col min="7933" max="7933" width="21.15" style="2" customWidth="1"/>
    <col min="7934" max="7934" width="7.76666666666667" style="2"/>
    <col min="7935" max="7935" width="48.2666666666667" style="2" customWidth="1"/>
    <col min="7936" max="8186" width="7.76666666666667" style="2"/>
    <col min="8187" max="8187" width="16.3166666666667" style="2" customWidth="1"/>
    <col min="8188" max="8188" width="17.325" style="2" customWidth="1"/>
    <col min="8189" max="8189" width="21.15" style="2" customWidth="1"/>
    <col min="8190" max="8190" width="7.76666666666667" style="2"/>
    <col min="8191" max="8191" width="48.2666666666667" style="2" customWidth="1"/>
    <col min="8192" max="8442" width="7.76666666666667" style="2"/>
    <col min="8443" max="8443" width="16.3166666666667" style="2" customWidth="1"/>
    <col min="8444" max="8444" width="17.325" style="2" customWidth="1"/>
    <col min="8445" max="8445" width="21.15" style="2" customWidth="1"/>
    <col min="8446" max="8446" width="7.76666666666667" style="2"/>
    <col min="8447" max="8447" width="48.2666666666667" style="2" customWidth="1"/>
    <col min="8448" max="8698" width="7.76666666666667" style="2"/>
    <col min="8699" max="8699" width="16.3166666666667" style="2" customWidth="1"/>
    <col min="8700" max="8700" width="17.325" style="2" customWidth="1"/>
    <col min="8701" max="8701" width="21.15" style="2" customWidth="1"/>
    <col min="8702" max="8702" width="7.76666666666667" style="2"/>
    <col min="8703" max="8703" width="48.2666666666667" style="2" customWidth="1"/>
    <col min="8704" max="8954" width="7.76666666666667" style="2"/>
    <col min="8955" max="8955" width="16.3166666666667" style="2" customWidth="1"/>
    <col min="8956" max="8956" width="17.325" style="2" customWidth="1"/>
    <col min="8957" max="8957" width="21.15" style="2" customWidth="1"/>
    <col min="8958" max="8958" width="7.76666666666667" style="2"/>
    <col min="8959" max="8959" width="48.2666666666667" style="2" customWidth="1"/>
    <col min="8960" max="9210" width="7.76666666666667" style="2"/>
    <col min="9211" max="9211" width="16.3166666666667" style="2" customWidth="1"/>
    <col min="9212" max="9212" width="17.325" style="2" customWidth="1"/>
    <col min="9213" max="9213" width="21.15" style="2" customWidth="1"/>
    <col min="9214" max="9214" width="7.76666666666667" style="2"/>
    <col min="9215" max="9215" width="48.2666666666667" style="2" customWidth="1"/>
    <col min="9216" max="9466" width="7.76666666666667" style="2"/>
    <col min="9467" max="9467" width="16.3166666666667" style="2" customWidth="1"/>
    <col min="9468" max="9468" width="17.325" style="2" customWidth="1"/>
    <col min="9469" max="9469" width="21.15" style="2" customWidth="1"/>
    <col min="9470" max="9470" width="7.76666666666667" style="2"/>
    <col min="9471" max="9471" width="48.2666666666667" style="2" customWidth="1"/>
    <col min="9472" max="9722" width="7.76666666666667" style="2"/>
    <col min="9723" max="9723" width="16.3166666666667" style="2" customWidth="1"/>
    <col min="9724" max="9724" width="17.325" style="2" customWidth="1"/>
    <col min="9725" max="9725" width="21.15" style="2" customWidth="1"/>
    <col min="9726" max="9726" width="7.76666666666667" style="2"/>
    <col min="9727" max="9727" width="48.2666666666667" style="2" customWidth="1"/>
    <col min="9728" max="9978" width="7.76666666666667" style="2"/>
    <col min="9979" max="9979" width="16.3166666666667" style="2" customWidth="1"/>
    <col min="9980" max="9980" width="17.325" style="2" customWidth="1"/>
    <col min="9981" max="9981" width="21.15" style="2" customWidth="1"/>
    <col min="9982" max="9982" width="7.76666666666667" style="2"/>
    <col min="9983" max="9983" width="48.2666666666667" style="2" customWidth="1"/>
    <col min="9984" max="10234" width="7.76666666666667" style="2"/>
    <col min="10235" max="10235" width="16.3166666666667" style="2" customWidth="1"/>
    <col min="10236" max="10236" width="17.325" style="2" customWidth="1"/>
    <col min="10237" max="10237" width="21.15" style="2" customWidth="1"/>
    <col min="10238" max="10238" width="7.76666666666667" style="2"/>
    <col min="10239" max="10239" width="48.2666666666667" style="2" customWidth="1"/>
    <col min="10240" max="10490" width="7.76666666666667" style="2"/>
    <col min="10491" max="10491" width="16.3166666666667" style="2" customWidth="1"/>
    <col min="10492" max="10492" width="17.325" style="2" customWidth="1"/>
    <col min="10493" max="10493" width="21.15" style="2" customWidth="1"/>
    <col min="10494" max="10494" width="7.76666666666667" style="2"/>
    <col min="10495" max="10495" width="48.2666666666667" style="2" customWidth="1"/>
    <col min="10496" max="10746" width="7.76666666666667" style="2"/>
    <col min="10747" max="10747" width="16.3166666666667" style="2" customWidth="1"/>
    <col min="10748" max="10748" width="17.325" style="2" customWidth="1"/>
    <col min="10749" max="10749" width="21.15" style="2" customWidth="1"/>
    <col min="10750" max="10750" width="7.76666666666667" style="2"/>
    <col min="10751" max="10751" width="48.2666666666667" style="2" customWidth="1"/>
    <col min="10752" max="11002" width="7.76666666666667" style="2"/>
    <col min="11003" max="11003" width="16.3166666666667" style="2" customWidth="1"/>
    <col min="11004" max="11004" width="17.325" style="2" customWidth="1"/>
    <col min="11005" max="11005" width="21.15" style="2" customWidth="1"/>
    <col min="11006" max="11006" width="7.76666666666667" style="2"/>
    <col min="11007" max="11007" width="48.2666666666667" style="2" customWidth="1"/>
    <col min="11008" max="11258" width="7.76666666666667" style="2"/>
    <col min="11259" max="11259" width="16.3166666666667" style="2" customWidth="1"/>
    <col min="11260" max="11260" width="17.325" style="2" customWidth="1"/>
    <col min="11261" max="11261" width="21.15" style="2" customWidth="1"/>
    <col min="11262" max="11262" width="7.76666666666667" style="2"/>
    <col min="11263" max="11263" width="48.2666666666667" style="2" customWidth="1"/>
    <col min="11264" max="11514" width="7.76666666666667" style="2"/>
    <col min="11515" max="11515" width="16.3166666666667" style="2" customWidth="1"/>
    <col min="11516" max="11516" width="17.325" style="2" customWidth="1"/>
    <col min="11517" max="11517" width="21.15" style="2" customWidth="1"/>
    <col min="11518" max="11518" width="7.76666666666667" style="2"/>
    <col min="11519" max="11519" width="48.2666666666667" style="2" customWidth="1"/>
    <col min="11520" max="11770" width="7.76666666666667" style="2"/>
    <col min="11771" max="11771" width="16.3166666666667" style="2" customWidth="1"/>
    <col min="11772" max="11772" width="17.325" style="2" customWidth="1"/>
    <col min="11773" max="11773" width="21.15" style="2" customWidth="1"/>
    <col min="11774" max="11774" width="7.76666666666667" style="2"/>
    <col min="11775" max="11775" width="48.2666666666667" style="2" customWidth="1"/>
    <col min="11776" max="12026" width="7.76666666666667" style="2"/>
    <col min="12027" max="12027" width="16.3166666666667" style="2" customWidth="1"/>
    <col min="12028" max="12028" width="17.325" style="2" customWidth="1"/>
    <col min="12029" max="12029" width="21.15" style="2" customWidth="1"/>
    <col min="12030" max="12030" width="7.76666666666667" style="2"/>
    <col min="12031" max="12031" width="48.2666666666667" style="2" customWidth="1"/>
    <col min="12032" max="12282" width="7.76666666666667" style="2"/>
    <col min="12283" max="12283" width="16.3166666666667" style="2" customWidth="1"/>
    <col min="12284" max="12284" width="17.325" style="2" customWidth="1"/>
    <col min="12285" max="12285" width="21.15" style="2" customWidth="1"/>
    <col min="12286" max="12286" width="7.76666666666667" style="2"/>
    <col min="12287" max="12287" width="48.2666666666667" style="2" customWidth="1"/>
    <col min="12288" max="12538" width="7.76666666666667" style="2"/>
    <col min="12539" max="12539" width="16.3166666666667" style="2" customWidth="1"/>
    <col min="12540" max="12540" width="17.325" style="2" customWidth="1"/>
    <col min="12541" max="12541" width="21.15" style="2" customWidth="1"/>
    <col min="12542" max="12542" width="7.76666666666667" style="2"/>
    <col min="12543" max="12543" width="48.2666666666667" style="2" customWidth="1"/>
    <col min="12544" max="12794" width="7.76666666666667" style="2"/>
    <col min="12795" max="12795" width="16.3166666666667" style="2" customWidth="1"/>
    <col min="12796" max="12796" width="17.325" style="2" customWidth="1"/>
    <col min="12797" max="12797" width="21.15" style="2" customWidth="1"/>
    <col min="12798" max="12798" width="7.76666666666667" style="2"/>
    <col min="12799" max="12799" width="48.2666666666667" style="2" customWidth="1"/>
    <col min="12800" max="13050" width="7.76666666666667" style="2"/>
    <col min="13051" max="13051" width="16.3166666666667" style="2" customWidth="1"/>
    <col min="13052" max="13052" width="17.325" style="2" customWidth="1"/>
    <col min="13053" max="13053" width="21.15" style="2" customWidth="1"/>
    <col min="13054" max="13054" width="7.76666666666667" style="2"/>
    <col min="13055" max="13055" width="48.2666666666667" style="2" customWidth="1"/>
    <col min="13056" max="13306" width="7.76666666666667" style="2"/>
    <col min="13307" max="13307" width="16.3166666666667" style="2" customWidth="1"/>
    <col min="13308" max="13308" width="17.325" style="2" customWidth="1"/>
    <col min="13309" max="13309" width="21.15" style="2" customWidth="1"/>
    <col min="13310" max="13310" width="7.76666666666667" style="2"/>
    <col min="13311" max="13311" width="48.2666666666667" style="2" customWidth="1"/>
    <col min="13312" max="13562" width="7.76666666666667" style="2"/>
    <col min="13563" max="13563" width="16.3166666666667" style="2" customWidth="1"/>
    <col min="13564" max="13564" width="17.325" style="2" customWidth="1"/>
    <col min="13565" max="13565" width="21.15" style="2" customWidth="1"/>
    <col min="13566" max="13566" width="7.76666666666667" style="2"/>
    <col min="13567" max="13567" width="48.2666666666667" style="2" customWidth="1"/>
    <col min="13568" max="13818" width="7.76666666666667" style="2"/>
    <col min="13819" max="13819" width="16.3166666666667" style="2" customWidth="1"/>
    <col min="13820" max="13820" width="17.325" style="2" customWidth="1"/>
    <col min="13821" max="13821" width="21.15" style="2" customWidth="1"/>
    <col min="13822" max="13822" width="7.76666666666667" style="2"/>
    <col min="13823" max="13823" width="48.2666666666667" style="2" customWidth="1"/>
    <col min="13824" max="14074" width="7.76666666666667" style="2"/>
    <col min="14075" max="14075" width="16.3166666666667" style="2" customWidth="1"/>
    <col min="14076" max="14076" width="17.325" style="2" customWidth="1"/>
    <col min="14077" max="14077" width="21.15" style="2" customWidth="1"/>
    <col min="14078" max="14078" width="7.76666666666667" style="2"/>
    <col min="14079" max="14079" width="48.2666666666667" style="2" customWidth="1"/>
    <col min="14080" max="14330" width="7.76666666666667" style="2"/>
    <col min="14331" max="14331" width="16.3166666666667" style="2" customWidth="1"/>
    <col min="14332" max="14332" width="17.325" style="2" customWidth="1"/>
    <col min="14333" max="14333" width="21.15" style="2" customWidth="1"/>
    <col min="14334" max="14334" width="7.76666666666667" style="2"/>
    <col min="14335" max="14335" width="48.2666666666667" style="2" customWidth="1"/>
    <col min="14336" max="14586" width="7.76666666666667" style="2"/>
    <col min="14587" max="14587" width="16.3166666666667" style="2" customWidth="1"/>
    <col min="14588" max="14588" width="17.325" style="2" customWidth="1"/>
    <col min="14589" max="14589" width="21.15" style="2" customWidth="1"/>
    <col min="14590" max="14590" width="7.76666666666667" style="2"/>
    <col min="14591" max="14591" width="48.2666666666667" style="2" customWidth="1"/>
    <col min="14592" max="14842" width="7.76666666666667" style="2"/>
    <col min="14843" max="14843" width="16.3166666666667" style="2" customWidth="1"/>
    <col min="14844" max="14844" width="17.325" style="2" customWidth="1"/>
    <col min="14845" max="14845" width="21.15" style="2" customWidth="1"/>
    <col min="14846" max="14846" width="7.76666666666667" style="2"/>
    <col min="14847" max="14847" width="48.2666666666667" style="2" customWidth="1"/>
    <col min="14848" max="15098" width="7.76666666666667" style="2"/>
    <col min="15099" max="15099" width="16.3166666666667" style="2" customWidth="1"/>
    <col min="15100" max="15100" width="17.325" style="2" customWidth="1"/>
    <col min="15101" max="15101" width="21.15" style="2" customWidth="1"/>
    <col min="15102" max="15102" width="7.76666666666667" style="2"/>
    <col min="15103" max="15103" width="48.2666666666667" style="2" customWidth="1"/>
    <col min="15104" max="15354" width="7.76666666666667" style="2"/>
    <col min="15355" max="15355" width="16.3166666666667" style="2" customWidth="1"/>
    <col min="15356" max="15356" width="17.325" style="2" customWidth="1"/>
    <col min="15357" max="15357" width="21.15" style="2" customWidth="1"/>
    <col min="15358" max="15358" width="7.76666666666667" style="2"/>
    <col min="15359" max="15359" width="48.2666666666667" style="2" customWidth="1"/>
    <col min="15360" max="15610" width="7.76666666666667" style="2"/>
    <col min="15611" max="15611" width="16.3166666666667" style="2" customWidth="1"/>
    <col min="15612" max="15612" width="17.325" style="2" customWidth="1"/>
    <col min="15613" max="15613" width="21.15" style="2" customWidth="1"/>
    <col min="15614" max="15614" width="7.76666666666667" style="2"/>
    <col min="15615" max="15615" width="48.2666666666667" style="2" customWidth="1"/>
    <col min="15616" max="15866" width="7.76666666666667" style="2"/>
    <col min="15867" max="15867" width="16.3166666666667" style="2" customWidth="1"/>
    <col min="15868" max="15868" width="17.325" style="2" customWidth="1"/>
    <col min="15869" max="15869" width="21.15" style="2" customWidth="1"/>
    <col min="15870" max="15870" width="7.76666666666667" style="2"/>
    <col min="15871" max="15871" width="48.2666666666667" style="2" customWidth="1"/>
    <col min="15872" max="16122" width="7.76666666666667" style="2"/>
    <col min="16123" max="16123" width="16.3166666666667" style="2" customWidth="1"/>
    <col min="16124" max="16124" width="17.325" style="2" customWidth="1"/>
    <col min="16125" max="16125" width="21.15" style="2" customWidth="1"/>
    <col min="16126" max="16126" width="7.76666666666667" style="2"/>
    <col min="16127" max="16127" width="48.2666666666667" style="2" customWidth="1"/>
    <col min="16128" max="16383" width="7.76666666666667" style="2"/>
    <col min="16384" max="16384" width="7.76666666666667" style="3"/>
  </cols>
  <sheetData>
    <row r="1" s="1" customFormat="1" ht="30" customHeight="1" spans="1:19">
      <c r="A1" s="4" t="s">
        <v>58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0" customHeight="1" spans="1:19">
      <c r="A2" s="6" t="s">
        <v>436</v>
      </c>
      <c r="B2" s="6"/>
      <c r="C2" s="6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30" customHeight="1" spans="1:19">
      <c r="A3" s="6" t="s">
        <v>60</v>
      </c>
      <c r="B3" s="6" t="s">
        <v>61</v>
      </c>
      <c r="C3" s="6" t="s">
        <v>62</v>
      </c>
      <c r="D3" s="6" t="s">
        <v>63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>
      <c r="A4" s="7">
        <v>1</v>
      </c>
      <c r="B4" s="8" t="s">
        <v>437</v>
      </c>
      <c r="C4" s="8" t="s">
        <v>438</v>
      </c>
      <c r="D4" s="8">
        <v>14</v>
      </c>
    </row>
    <row r="5" spans="1:19">
      <c r="A5" s="7">
        <v>2</v>
      </c>
      <c r="B5" s="8" t="s">
        <v>437</v>
      </c>
      <c r="C5" s="8" t="s">
        <v>439</v>
      </c>
      <c r="D5" s="8">
        <v>4</v>
      </c>
    </row>
    <row r="6" spans="1:19">
      <c r="A6" s="7">
        <v>3</v>
      </c>
      <c r="B6" s="8" t="s">
        <v>437</v>
      </c>
      <c r="C6" s="8" t="s">
        <v>440</v>
      </c>
      <c r="D6" s="7">
        <f>8+4+18+14+16+24-23-29</f>
        <v>32</v>
      </c>
    </row>
    <row r="7" spans="1:19">
      <c r="A7" s="7">
        <v>4</v>
      </c>
      <c r="B7" s="8" t="s">
        <v>437</v>
      </c>
      <c r="C7" s="8" t="s">
        <v>441</v>
      </c>
      <c r="D7" s="7">
        <v>26</v>
      </c>
    </row>
    <row r="8" spans="1:19">
      <c r="A8" s="7">
        <v>5</v>
      </c>
      <c r="B8" s="8" t="s">
        <v>437</v>
      </c>
      <c r="C8" s="8" t="s">
        <v>442</v>
      </c>
      <c r="D8" s="7">
        <v>23</v>
      </c>
    </row>
    <row r="9" spans="1:19">
      <c r="A9" s="7">
        <v>6</v>
      </c>
      <c r="B9" s="8" t="s">
        <v>437</v>
      </c>
      <c r="C9" s="8" t="s">
        <v>185</v>
      </c>
      <c r="D9" s="7">
        <f>37</f>
        <v>37</v>
      </c>
    </row>
    <row r="10" spans="1:19">
      <c r="A10" s="7">
        <v>7</v>
      </c>
      <c r="B10" s="8" t="s">
        <v>437</v>
      </c>
      <c r="C10" s="8" t="s">
        <v>443</v>
      </c>
      <c r="D10" s="7">
        <v>23</v>
      </c>
    </row>
    <row r="11" spans="1:19">
      <c r="A11" s="7">
        <v>8</v>
      </c>
      <c r="B11" s="8" t="s">
        <v>437</v>
      </c>
      <c r="C11" s="8" t="s">
        <v>191</v>
      </c>
      <c r="D11" s="7">
        <v>26</v>
      </c>
    </row>
    <row r="12" spans="1:19">
      <c r="A12" s="7">
        <v>9</v>
      </c>
      <c r="B12" s="8" t="s">
        <v>437</v>
      </c>
      <c r="C12" s="8" t="s">
        <v>190</v>
      </c>
      <c r="D12" s="7">
        <v>4</v>
      </c>
    </row>
    <row r="13" spans="1:19">
      <c r="A13" s="7">
        <v>10</v>
      </c>
      <c r="B13" s="8" t="s">
        <v>444</v>
      </c>
      <c r="C13" s="8" t="s">
        <v>445</v>
      </c>
      <c r="D13" s="7">
        <v>19</v>
      </c>
    </row>
    <row r="14" spans="1:19">
      <c r="A14" s="7">
        <v>11</v>
      </c>
      <c r="B14" s="8" t="s">
        <v>444</v>
      </c>
      <c r="C14" s="8" t="s">
        <v>81</v>
      </c>
      <c r="D14" s="7">
        <v>30</v>
      </c>
    </row>
    <row r="15" spans="1:19">
      <c r="A15" s="7">
        <v>12</v>
      </c>
      <c r="B15" s="8" t="s">
        <v>437</v>
      </c>
      <c r="C15" s="8" t="s">
        <v>446</v>
      </c>
      <c r="D15" s="7">
        <v>4</v>
      </c>
    </row>
    <row r="16" spans="1:19">
      <c r="A16" s="7">
        <v>13</v>
      </c>
      <c r="B16" s="8" t="s">
        <v>437</v>
      </c>
      <c r="C16" s="8" t="s">
        <v>447</v>
      </c>
      <c r="D16" s="7">
        <v>2</v>
      </c>
    </row>
  </sheetData>
  <mergeCells count="2">
    <mergeCell ref="A1:D1"/>
    <mergeCell ref="A2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汇总</vt:lpstr>
      <vt:lpstr>标段1萧山</vt:lpstr>
      <vt:lpstr>标段2萧北分局</vt:lpstr>
      <vt:lpstr>标段3余杭</vt:lpstr>
      <vt:lpstr>标段4临平</vt:lpstr>
      <vt:lpstr>标段5富阳</vt:lpstr>
      <vt:lpstr>标段6临安叉车</vt:lpstr>
      <vt:lpstr>标段7临安</vt:lpstr>
      <vt:lpstr>标段8杭州叉车</vt:lpstr>
      <vt:lpstr>标段9杭州报废通信设备</vt:lpstr>
      <vt:lpstr>标段10杭州报废空调、UPS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14983</cp:lastModifiedBy>
  <dcterms:created xsi:type="dcterms:W3CDTF">2016-03-01T09:16:00Z</dcterms:created>
  <cp:lastPrinted>2018-10-17T08:24:00Z</cp:lastPrinted>
  <dcterms:modified xsi:type="dcterms:W3CDTF">2026-06-01T08:03:54Z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