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8800" windowHeight="12255" tabRatio="796" firstSheet="4" activeTab="7"/>
  </bookViews>
  <sheets>
    <sheet name="汇总" sheetId="1" r:id="rId1"/>
    <sheet name="标包1-杭州临平区报废塔桅" sheetId="8" r:id="rId2"/>
    <sheet name="标包2-杭州余杭区报废塔桅" sheetId="9" r:id="rId3"/>
    <sheet name="标包3-萧北分局终端" sheetId="3" r:id="rId4"/>
    <sheet name="标包4-余杭终端" sheetId="4" r:id="rId5"/>
    <sheet name="标包5-富阳终端" sheetId="5" r:id="rId6"/>
    <sheet name="标包6-杭州市终端" sheetId="6" r:id="rId7"/>
    <sheet name="标包7杭州报废办公、服务器等设备" sheetId="7" r:id="rId8"/>
  </sheets>
  <definedNames>
    <definedName name="_xlnm._FilterDatabase" localSheetId="7" hidden="1">标包7杭州报废办公、服务器等设备!$A$1:$D$69</definedName>
    <definedName name="_xlnm._FilterDatabase" localSheetId="0" hidden="1">汇总!$A$1:$H$17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C3C4305240164C6EA684BA6DEAC1937F" descr="临平塔桅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96125" y="1019175"/>
          <a:ext cx="10058400" cy="7543800"/>
        </a:xfrm>
        <a:prstGeom prst="rect">
          <a:avLst/>
        </a:prstGeom>
      </xdr:spPr>
    </xdr:pic>
  </etc:cellImage>
  <etc:cellImage>
    <xdr:pic>
      <xdr:nvPicPr>
        <xdr:cNvPr id="3" name="ID_D29D379E7C7C4515A12E6C0F864274DD" descr="微信图片_20260109140903_518_57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372350" y="1152525"/>
          <a:ext cx="10058400" cy="56578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<sst xmlns="http://schemas.openxmlformats.org/spreadsheetml/2006/main" count="272" uniqueCount="144">
  <si>
    <t>杭州电信废旧物资拍卖各标包参考清单汇总表</t>
  </si>
  <si>
    <t>标包</t>
  </si>
  <si>
    <t>标包名称</t>
  </si>
  <si>
    <t>明细</t>
  </si>
  <si>
    <t>预估数量/重量</t>
  </si>
  <si>
    <t>联系人</t>
  </si>
  <si>
    <t>联系电话</t>
  </si>
  <si>
    <t>库存地点</t>
  </si>
  <si>
    <t>备注</t>
  </si>
  <si>
    <t>标段1</t>
  </si>
  <si>
    <t>杭州临平区报废塔桅</t>
  </si>
  <si>
    <t>报废通信塔设备（铁塔）/45米普通单管塔</t>
  </si>
  <si>
    <t>施东富</t>
  </si>
  <si>
    <t>杭州市临平区星桥周杨村南基站</t>
  </si>
  <si>
    <t>清单仅供参考，以现场实物为准，按批次提货、提货时谢绝现场筛选货品。</t>
  </si>
  <si>
    <t>合计</t>
  </si>
  <si>
    <t>1.00批</t>
  </si>
  <si>
    <t>标段2</t>
  </si>
  <si>
    <t>杭州余杭区报废塔桅</t>
  </si>
  <si>
    <t>王彪</t>
  </si>
  <si>
    <t>湖州市德清县武康经济开发区长虹东路939号中通公司物资仓库</t>
  </si>
  <si>
    <t>标段3</t>
  </si>
  <si>
    <t>杭州萧北分局报废终端</t>
  </si>
  <si>
    <t>报废光终端、机顶盒、泛智能终端等设备</t>
  </si>
  <si>
    <t>沈丹</t>
  </si>
  <si>
    <t>杭州市萧山区衙前镇成虎路88号电信仓库</t>
  </si>
  <si>
    <t>标段4</t>
  </si>
  <si>
    <t>杭州余杭区报废终端</t>
  </si>
  <si>
    <t>报废光终端、机顶盒终端等设备</t>
  </si>
  <si>
    <t>傅弘雷</t>
  </si>
  <si>
    <t>杭州市余杭区瓶窑镇羊城路19号9幢1楼</t>
  </si>
  <si>
    <t>标段5</t>
  </si>
  <si>
    <t>杭州富阳区报废终端</t>
  </si>
  <si>
    <t>报废光终端、机顶盒等设备</t>
  </si>
  <si>
    <t>董小丁</t>
  </si>
  <si>
    <t>杭州市富阳区春江街道民主村村委边电信仓库</t>
  </si>
  <si>
    <t>标段6</t>
  </si>
  <si>
    <t>杭州市报废终端</t>
  </si>
  <si>
    <t>报废各类型光终端、机顶盒、泛智能终端等设备</t>
  </si>
  <si>
    <t>标段7</t>
  </si>
  <si>
    <t>杭州市报废办公、服务器等设备</t>
  </si>
  <si>
    <t>各类报废办公设备、电脑计算机、打印机等、报废开关电源机框、整流模块及各类存储服务器、交换机（部分含板卡）等设备</t>
  </si>
  <si>
    <t>（清单仅供参考，以现场实物为准）</t>
  </si>
  <si>
    <t>清单仅供参考，以现场实物为准</t>
  </si>
  <si>
    <t>杭州临平区报废塔桅拍卖清单</t>
  </si>
  <si>
    <t>序号</t>
  </si>
  <si>
    <t>物资名称</t>
  </si>
  <si>
    <t>数量</t>
  </si>
  <si>
    <t>单位</t>
  </si>
  <si>
    <t>存放地点</t>
  </si>
  <si>
    <t>现场联系人</t>
  </si>
  <si>
    <t>图片</t>
  </si>
  <si>
    <t>45米单管塔</t>
  </si>
  <si>
    <t>根</t>
  </si>
  <si>
    <t>临平星桥周杨村南基站</t>
  </si>
  <si>
    <t>杭州余杭区报废塔桅拍卖清单</t>
  </si>
  <si>
    <t>萧北分局仓库终端报废拍卖清单</t>
  </si>
  <si>
    <t>终端名称</t>
  </si>
  <si>
    <t>光猫</t>
  </si>
  <si>
    <t>机顶盒</t>
  </si>
  <si>
    <t>泛智能终端</t>
  </si>
  <si>
    <t>预估数量</t>
  </si>
  <si>
    <t>各类光终端、机顶盒等</t>
  </si>
  <si>
    <t>只</t>
  </si>
  <si>
    <t>余杭仓库终端报废拍卖清单拍卖清单</t>
  </si>
  <si>
    <t>富阳仓库终端报废拍卖清单</t>
  </si>
  <si>
    <t>杭州市报废终端拍卖清单</t>
  </si>
  <si>
    <t>杭州市报废办公、服务器等设备物资拍卖清单</t>
  </si>
  <si>
    <t>名称</t>
  </si>
  <si>
    <t>计量单位</t>
  </si>
  <si>
    <t>便携机</t>
  </si>
  <si>
    <t>台</t>
  </si>
  <si>
    <t>存储</t>
  </si>
  <si>
    <t>套</t>
  </si>
  <si>
    <t>管理台式机</t>
  </si>
  <si>
    <t>局域网交换机</t>
  </si>
  <si>
    <t>板卡</t>
  </si>
  <si>
    <t>块</t>
  </si>
  <si>
    <t>内网交换机</t>
  </si>
  <si>
    <t>计算机</t>
  </si>
  <si>
    <t>视频网络交换机</t>
  </si>
  <si>
    <t>机框</t>
  </si>
  <si>
    <t>网络柜</t>
  </si>
  <si>
    <t>架</t>
  </si>
  <si>
    <t>工作站</t>
  </si>
  <si>
    <t>数据库服务器</t>
  </si>
  <si>
    <t>研华工控机</t>
  </si>
  <si>
    <t>HP服务器</t>
  </si>
  <si>
    <t>录音存储服务器</t>
  </si>
  <si>
    <t>网络交换机</t>
  </si>
  <si>
    <t>数字录像机</t>
  </si>
  <si>
    <t>监视器</t>
  </si>
  <si>
    <t>座席板</t>
  </si>
  <si>
    <t>台/套</t>
  </si>
  <si>
    <t>切换器</t>
  </si>
  <si>
    <t>座席卡</t>
  </si>
  <si>
    <t>录音板卡</t>
  </si>
  <si>
    <t>LAN接入层交换机</t>
  </si>
  <si>
    <t>交换机</t>
  </si>
  <si>
    <t>M1000 16xE1电接口板(75ohm)</t>
  </si>
  <si>
    <t>监控设备</t>
  </si>
  <si>
    <t>组合开关电源</t>
  </si>
  <si>
    <t>ONUXPON</t>
  </si>
  <si>
    <t>ONUXPON板卡</t>
  </si>
  <si>
    <t>配套设备</t>
  </si>
  <si>
    <t>电视机</t>
  </si>
  <si>
    <t>自动取号机</t>
  </si>
  <si>
    <t>开关电源（嵌入式）</t>
  </si>
  <si>
    <t>组合开关</t>
  </si>
  <si>
    <t>中达电源</t>
  </si>
  <si>
    <t>控制板</t>
  </si>
  <si>
    <t>用户板</t>
  </si>
  <si>
    <t>电源板</t>
  </si>
  <si>
    <t>模拟用户板</t>
  </si>
  <si>
    <t>投影仪</t>
  </si>
  <si>
    <t>显示屏</t>
  </si>
  <si>
    <t>电源模块</t>
  </si>
  <si>
    <t>个</t>
  </si>
  <si>
    <t>EPON系统</t>
  </si>
  <si>
    <t>端</t>
  </si>
  <si>
    <t>19英寸标准机柜</t>
  </si>
  <si>
    <t>OPTIX METRO500</t>
  </si>
  <si>
    <t>光纤收发器</t>
  </si>
  <si>
    <t>无线接入点（AP）</t>
  </si>
  <si>
    <t>小光端机</t>
  </si>
  <si>
    <t>卡式4E1光纤MODEM</t>
  </si>
  <si>
    <t>传输设备</t>
  </si>
  <si>
    <t>光猫子框监控卡</t>
  </si>
  <si>
    <t>配纤单元</t>
  </si>
  <si>
    <t>ZXMP-S200（新）</t>
  </si>
  <si>
    <t>WM1PM42CSV03</t>
  </si>
  <si>
    <t>复印机</t>
  </si>
  <si>
    <t>IC卡电话机</t>
  </si>
  <si>
    <t>部</t>
  </si>
  <si>
    <t>射频单元</t>
  </si>
  <si>
    <t>业务框</t>
  </si>
  <si>
    <t>风扇框</t>
  </si>
  <si>
    <t>室内分布系统</t>
  </si>
  <si>
    <t>米</t>
  </si>
  <si>
    <t>宏蜂窝基站设备（MACROCELL BTS)</t>
  </si>
  <si>
    <t>终端设备</t>
  </si>
  <si>
    <t>打印机</t>
  </si>
  <si>
    <t>传真机</t>
  </si>
  <si>
    <t>多功能一体机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</si>
</sst>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.00_ "/>
  </numFmts>
  <fonts count="44">
    <font>
      <sz val="12"/>
      <name val="宋体"/>
      <charset val="134"/>
    </font>
    <font>
      <sz val="11"/>
      <color theme="1"/>
      <name val="宋体"/>
      <charset val="134"/>
    </font>
    <font>
      <b/>
      <sz val="14"/>
      <color rgb="FFFF0000"/>
      <name val="宋体"/>
      <charset val="134"/>
    </font>
    <font>
      <sz val="10"/>
      <name val="宋体"/>
      <charset val="134"/>
    </font>
    <font>
      <sz val="10"/>
      <color indexed="8"/>
      <name val="宋体"/>
      <charset val="0"/>
    </font>
    <font>
      <b/>
      <sz val="12"/>
      <color indexed="8"/>
      <name val="宋体"/>
      <charset val="134"/>
    </font>
    <font>
      <sz val="10"/>
      <color theme="1"/>
      <name val="宋体"/>
      <charset val="134"/>
    </font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4"/>
      <color rgb="FFFF0000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2"/>
      <name val="宋体"/>
      <charset val="134"/>
    </font>
    <font>
      <sz val="11"/>
      <name val="宋体"/>
      <charset val="134"/>
      <scheme val="minor"/>
    </font>
    <font>
      <sz val="9"/>
      <color theme="1"/>
      <name val="宋体"/>
      <charset val="134"/>
      <scheme val="minor"/>
    </font>
    <font>
      <sz val="10"/>
      <color rgb="FF000000"/>
      <name val="宋体"/>
      <charset val="134"/>
    </font>
    <font>
      <sz val="10"/>
      <name val="宋体"/>
      <charset val="134"/>
      <scheme val="minor"/>
    </font>
    <font>
      <sz val="11"/>
      <name val="宋体"/>
      <charset val="134"/>
    </font>
    <font>
      <sz val="10"/>
      <color rgb="FFFF0000"/>
      <name val="宋体"/>
      <charset val="134"/>
    </font>
    <font>
      <b/>
      <sz val="1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Times New Roman"/>
      <charset val="134"/>
    </font>
    <font>
      <sz val="11"/>
      <color theme="1"/>
      <name val="Tahoma"/>
      <charset val="0"/>
    </font>
    <font>
      <sz val="10"/>
      <name val="Arial"/>
      <charset val="134"/>
    </font>
    <font>
      <sz val="11"/>
      <color indexed="8"/>
      <name val="宋体"/>
      <charset val="134"/>
    </font>
    <font>
      <sz val="10"/>
      <name val="Arial"/>
      <charset val="0"/>
    </font>
    <font>
      <sz val="11"/>
      <color indexed="8"/>
      <name val="宋体"/>
      <charset val="134"/>
      <scheme val="minor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indexed="8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2">
    <xf numFmtId="0" fontId="0" fillId="0" borderId="0">
      <protection locked="0"/>
    </xf>
    <xf numFmtId="43" fontId="7" fillId="0" borderId="0" applyFont="0" applyFill="0" applyBorder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7" fillId="6" borderId="11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26" fillId="0" borderId="13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7" borderId="14" applyNumberFormat="0" applyAlignment="0" applyProtection="0">
      <alignment vertical="center"/>
    </xf>
    <xf numFmtId="0" fontId="28" fillId="8" borderId="15" applyNumberFormat="0" applyAlignment="0" applyProtection="0">
      <alignment vertical="center"/>
    </xf>
    <xf numFmtId="0" fontId="29" fillId="8" borderId="14" applyNumberFormat="0" applyAlignment="0" applyProtection="0">
      <alignment vertical="center"/>
    </xf>
    <xf numFmtId="0" fontId="30" fillId="9" borderId="16" applyNumberFormat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7" fillId="14" borderId="0" applyNumberFormat="0" applyBorder="0" applyAlignment="0" applyProtection="0">
      <alignment vertical="center"/>
    </xf>
    <xf numFmtId="0" fontId="37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7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36" fillId="36" borderId="0" applyNumberFormat="0" applyBorder="0" applyAlignment="0" applyProtection="0">
      <alignment vertical="center"/>
    </xf>
    <xf numFmtId="0" fontId="0" fillId="0" borderId="0"/>
    <xf numFmtId="0" fontId="38" fillId="0" borderId="0"/>
    <xf numFmtId="0" fontId="39" fillId="0" borderId="0"/>
    <xf numFmtId="0" fontId="7" fillId="0" borderId="0">
      <alignment vertical="center"/>
    </xf>
    <xf numFmtId="0" fontId="40" fillId="0" borderId="0"/>
    <xf numFmtId="0" fontId="0" fillId="0" borderId="0">
      <alignment vertical="center"/>
    </xf>
    <xf numFmtId="0" fontId="41" fillId="0" borderId="0">
      <alignment vertical="center"/>
    </xf>
    <xf numFmtId="0" fontId="42" fillId="0" borderId="0"/>
    <xf numFmtId="0" fontId="0" fillId="0" borderId="0"/>
    <xf numFmtId="0" fontId="43" fillId="0" borderId="0">
      <alignment vertical="center"/>
    </xf>
    <xf numFmtId="0" fontId="41" fillId="0" borderId="0"/>
    <xf numFmtId="0" fontId="0" fillId="0" borderId="0" applyProtection="0"/>
    <xf numFmtId="0" fontId="7" fillId="0" borderId="0"/>
  </cellStyleXfs>
  <cellXfs count="74">
    <xf numFmtId="0" fontId="0" fillId="0" borderId="0" xfId="0">
      <protection locked="0"/>
    </xf>
    <xf numFmtId="0" fontId="1" fillId="0" borderId="0" xfId="0" applyFont="1" applyFill="1" applyAlignment="1" applyProtection="1">
      <alignment horizontal="center" vertical="center"/>
    </xf>
    <xf numFmtId="176" fontId="1" fillId="0" borderId="0" xfId="0" applyNumberFormat="1" applyFont="1" applyFill="1" applyAlignment="1" applyProtection="1">
      <alignment horizontal="center" vertical="center"/>
    </xf>
    <xf numFmtId="0" fontId="0" fillId="0" borderId="0" xfId="0" applyFont="1" applyAlignment="1">
      <alignment horizontal="center" vertical="center"/>
      <protection locked="0"/>
    </xf>
    <xf numFmtId="0" fontId="2" fillId="0" borderId="1" xfId="0" applyFont="1" applyFill="1" applyBorder="1" applyAlignment="1" applyProtection="1">
      <alignment horizontal="center" vertical="center"/>
    </xf>
    <xf numFmtId="176" fontId="2" fillId="0" borderId="1" xfId="0" applyNumberFormat="1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</xf>
    <xf numFmtId="0" fontId="3" fillId="0" borderId="0" xfId="0" applyFont="1" applyFill="1" applyBorder="1" applyAlignment="1" applyProtection="1">
      <alignment horizontal="center" vertical="center"/>
    </xf>
    <xf numFmtId="0" fontId="0" fillId="0" borderId="0" xfId="0" applyFont="1" applyFill="1" applyAlignment="1" applyProtection="1">
      <alignment horizontal="center" vertical="center"/>
    </xf>
    <xf numFmtId="0" fontId="4" fillId="0" borderId="0" xfId="0" applyFont="1" applyFill="1" applyAlignment="1" applyProtection="1">
      <alignment horizontal="center" vertical="center"/>
    </xf>
    <xf numFmtId="0" fontId="5" fillId="0" borderId="1" xfId="0" applyFont="1" applyFill="1" applyBorder="1" applyAlignment="1" applyProtection="1">
      <alignment horizontal="center" vertical="center"/>
    </xf>
    <xf numFmtId="176" fontId="5" fillId="0" borderId="1" xfId="0" applyNumberFormat="1" applyFont="1" applyFill="1" applyBorder="1" applyAlignment="1" applyProtection="1">
      <alignment horizontal="center" vertical="center"/>
    </xf>
    <xf numFmtId="0" fontId="5" fillId="0" borderId="0" xfId="0" applyFont="1" applyFill="1" applyBorder="1" applyAlignment="1" applyProtection="1">
      <alignment horizontal="center" vertical="center"/>
    </xf>
    <xf numFmtId="0" fontId="6" fillId="0" borderId="1" xfId="0" applyFont="1" applyFill="1" applyBorder="1" applyAlignment="1" applyProtection="1">
      <alignment horizontal="center" vertical="center"/>
    </xf>
    <xf numFmtId="176" fontId="6" fillId="0" borderId="1" xfId="0" applyNumberFormat="1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 applyProtection="1">
      <alignment horizontal="center" vertical="center"/>
    </xf>
    <xf numFmtId="0" fontId="6" fillId="2" borderId="2" xfId="0" applyFont="1" applyFill="1" applyBorder="1" applyAlignment="1" applyProtection="1">
      <alignment horizontal="center" vertical="center"/>
    </xf>
    <xf numFmtId="0" fontId="6" fillId="2" borderId="1" xfId="0" applyFont="1" applyFill="1" applyBorder="1" applyAlignment="1" applyProtection="1">
      <alignment horizontal="center" vertical="center"/>
    </xf>
    <xf numFmtId="176" fontId="6" fillId="2" borderId="1" xfId="0" applyNumberFormat="1" applyFont="1" applyFill="1" applyBorder="1" applyAlignment="1" applyProtection="1">
      <alignment horizontal="center" vertical="center"/>
    </xf>
    <xf numFmtId="0" fontId="6" fillId="2" borderId="3" xfId="0" applyFont="1" applyFill="1" applyBorder="1" applyAlignment="1" applyProtection="1">
      <alignment horizontal="center" vertical="center" wrapText="1"/>
    </xf>
    <xf numFmtId="0" fontId="6" fillId="2" borderId="4" xfId="0" applyFont="1" applyFill="1" applyBorder="1" applyAlignment="1" applyProtection="1">
      <alignment horizontal="center" vertical="center" wrapText="1"/>
    </xf>
    <xf numFmtId="176" fontId="6" fillId="2" borderId="4" xfId="0" applyNumberFormat="1" applyFont="1" applyFill="1" applyBorder="1" applyAlignment="1" applyProtection="1">
      <alignment horizontal="center" vertical="center" wrapText="1"/>
    </xf>
    <xf numFmtId="0" fontId="6" fillId="2" borderId="2" xfId="0" applyFont="1" applyFill="1" applyBorder="1" applyAlignment="1" applyProtection="1">
      <alignment horizontal="center" vertical="center" wrapText="1"/>
    </xf>
    <xf numFmtId="0" fontId="6" fillId="2" borderId="1" xfId="0" applyFont="1" applyFill="1" applyBorder="1" applyAlignment="1" applyProtection="1">
      <alignment horizontal="center" vertical="center" wrapText="1"/>
    </xf>
    <xf numFmtId="176" fontId="6" fillId="2" borderId="1" xfId="0" applyNumberFormat="1" applyFont="1" applyFill="1" applyBorder="1" applyAlignment="1" applyProtection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6" fillId="2" borderId="6" xfId="0" applyFont="1" applyFill="1" applyBorder="1" applyAlignment="1" applyProtection="1">
      <alignment horizontal="center" vertical="center" wrapText="1"/>
    </xf>
    <xf numFmtId="0" fontId="6" fillId="2" borderId="7" xfId="0" applyFont="1" applyFill="1" applyBorder="1" applyAlignment="1" applyProtection="1">
      <alignment horizontal="center" vertical="center" wrapText="1"/>
    </xf>
    <xf numFmtId="0" fontId="7" fillId="0" borderId="0" xfId="0" applyFont="1" applyFill="1" applyAlignment="1" applyProtection="1">
      <alignment horizontal="center" vertical="center"/>
    </xf>
    <xf numFmtId="0" fontId="8" fillId="0" borderId="0" xfId="0" applyFont="1" applyFill="1" applyAlignment="1" applyProtection="1">
      <alignment vertical="center"/>
    </xf>
    <xf numFmtId="0" fontId="8" fillId="0" borderId="0" xfId="0" applyFont="1" applyFill="1" applyAlignment="1" applyProtection="1">
      <alignment horizontal="center" vertical="center"/>
    </xf>
    <xf numFmtId="0" fontId="9" fillId="0" borderId="8" xfId="0" applyFont="1" applyFill="1" applyBorder="1" applyAlignment="1" applyProtection="1">
      <alignment horizontal="center" vertical="center"/>
    </xf>
    <xf numFmtId="0" fontId="9" fillId="0" borderId="9" xfId="0" applyFont="1" applyFill="1" applyBorder="1" applyAlignment="1" applyProtection="1">
      <alignment horizontal="center" vertical="center"/>
    </xf>
    <xf numFmtId="0" fontId="9" fillId="0" borderId="2" xfId="0" applyFont="1" applyFill="1" applyBorder="1" applyAlignment="1" applyProtection="1">
      <alignment horizontal="center" vertical="center"/>
    </xf>
    <xf numFmtId="0" fontId="8" fillId="0" borderId="0" xfId="0" applyFont="1" applyFill="1" applyAlignment="1" applyProtection="1">
      <alignment horizontal="center"/>
    </xf>
    <xf numFmtId="0" fontId="5" fillId="0" borderId="8" xfId="0" applyFont="1" applyFill="1" applyBorder="1" applyAlignment="1" applyProtection="1">
      <alignment horizontal="center" vertical="center"/>
    </xf>
    <xf numFmtId="0" fontId="5" fillId="0" borderId="9" xfId="0" applyFont="1" applyFill="1" applyBorder="1" applyAlignment="1" applyProtection="1">
      <alignment horizontal="center" vertical="center"/>
    </xf>
    <xf numFmtId="0" fontId="5" fillId="0" borderId="2" xfId="0" applyFont="1" applyFill="1" applyBorder="1" applyAlignment="1" applyProtection="1">
      <alignment horizontal="center" vertical="center"/>
    </xf>
    <xf numFmtId="0" fontId="7" fillId="0" borderId="0" xfId="0" applyFont="1" applyFill="1" applyAlignment="1" applyProtection="1">
      <alignment horizontal="center"/>
    </xf>
    <xf numFmtId="0" fontId="8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center" vertical="center"/>
    </xf>
    <xf numFmtId="0" fontId="10" fillId="0" borderId="1" xfId="0" applyFont="1" applyFill="1" applyBorder="1" applyAlignment="1" applyProtection="1">
      <alignment horizontal="center" vertical="center"/>
    </xf>
    <xf numFmtId="0" fontId="7" fillId="0" borderId="0" xfId="0" applyFont="1" applyFill="1" applyAlignment="1" applyProtection="1">
      <alignment vertical="center"/>
    </xf>
    <xf numFmtId="0" fontId="11" fillId="0" borderId="0" xfId="0" applyFont="1" applyFill="1" applyAlignment="1" applyProtection="1">
      <alignment horizontal="center" vertical="center"/>
    </xf>
    <xf numFmtId="0" fontId="12" fillId="2" borderId="1" xfId="0" applyFont="1" applyFill="1" applyBorder="1" applyAlignment="1" applyProtection="1">
      <alignment horizontal="center" vertical="center"/>
    </xf>
    <xf numFmtId="0" fontId="13" fillId="0" borderId="1" xfId="0" applyFont="1" applyFill="1" applyBorder="1" applyAlignment="1" applyProtection="1">
      <alignment horizontal="center" vertical="center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0" borderId="1" xfId="0" applyFont="1" applyFill="1" applyBorder="1" applyAlignment="1" applyProtection="1">
      <alignment horizontal="center" vertical="center"/>
    </xf>
    <xf numFmtId="0" fontId="8" fillId="0" borderId="1" xfId="0" applyFont="1" applyFill="1" applyBorder="1" applyAlignment="1" applyProtection="1">
      <alignment horizontal="center" vertical="center" wrapText="1"/>
    </xf>
    <xf numFmtId="177" fontId="8" fillId="0" borderId="1" xfId="0" applyNumberFormat="1" applyFont="1" applyFill="1" applyBorder="1" applyAlignment="1" applyProtection="1">
      <alignment horizontal="center" vertical="center" wrapText="1"/>
    </xf>
    <xf numFmtId="0" fontId="15" fillId="2" borderId="1" xfId="0" applyFont="1" applyFill="1" applyBorder="1" applyAlignment="1" applyProtection="1">
      <alignment vertical="center" wrapText="1"/>
    </xf>
    <xf numFmtId="0" fontId="15" fillId="2" borderId="1" xfId="0" applyFont="1" applyFill="1" applyBorder="1" applyAlignment="1" applyProtection="1">
      <alignment horizontal="center" vertical="center" wrapText="1"/>
    </xf>
    <xf numFmtId="0" fontId="0" fillId="0" borderId="1" xfId="0" applyBorder="1">
      <protection locked="0"/>
    </xf>
    <xf numFmtId="0" fontId="3" fillId="0" borderId="1" xfId="0" applyFont="1" applyFill="1" applyBorder="1" applyAlignment="1" applyProtection="1">
      <alignment horizontal="center" vertical="center"/>
    </xf>
    <xf numFmtId="0" fontId="3" fillId="0" borderId="0" xfId="0" applyFont="1" applyAlignment="1">
      <alignment horizontal="center" vertical="center"/>
      <protection locked="0"/>
    </xf>
    <xf numFmtId="0" fontId="3" fillId="0" borderId="0" xfId="0" applyFont="1" applyAlignment="1">
      <alignment horizontal="center"/>
      <protection locked="0"/>
    </xf>
    <xf numFmtId="0" fontId="3" fillId="0" borderId="0" xfId="49" applyFont="1" applyAlignment="1">
      <alignment horizontal="center" vertical="center"/>
    </xf>
    <xf numFmtId="176" fontId="3" fillId="0" borderId="0" xfId="49" applyNumberFormat="1" applyFont="1" applyAlignment="1">
      <alignment horizontal="center" vertical="center"/>
    </xf>
    <xf numFmtId="0" fontId="3" fillId="0" borderId="0" xfId="49" applyFont="1" applyAlignment="1">
      <alignment horizontal="center" vertical="center" wrapText="1"/>
    </xf>
    <xf numFmtId="0" fontId="3" fillId="0" borderId="0" xfId="0" applyFont="1" applyFill="1" applyAlignment="1" applyProtection="1">
      <alignment horizontal="center"/>
    </xf>
    <xf numFmtId="0" fontId="11" fillId="0" borderId="1" xfId="49" applyFont="1" applyBorder="1" applyAlignment="1">
      <alignment horizontal="center" vertical="center"/>
    </xf>
    <xf numFmtId="0" fontId="11" fillId="0" borderId="1" xfId="49" applyFont="1" applyBorder="1" applyAlignment="1">
      <alignment horizontal="center" vertical="center" wrapText="1"/>
    </xf>
    <xf numFmtId="0" fontId="16" fillId="3" borderId="1" xfId="49" applyFont="1" applyFill="1" applyBorder="1" applyAlignment="1">
      <alignment horizontal="center" vertical="center"/>
    </xf>
    <xf numFmtId="176" fontId="16" fillId="3" borderId="1" xfId="49" applyNumberFormat="1" applyFont="1" applyFill="1" applyBorder="1" applyAlignment="1">
      <alignment horizontal="center" vertical="center" wrapText="1"/>
    </xf>
    <xf numFmtId="0" fontId="16" fillId="3" borderId="1" xfId="49" applyFont="1" applyFill="1" applyBorder="1" applyAlignment="1">
      <alignment horizontal="center" vertical="center" wrapText="1"/>
    </xf>
    <xf numFmtId="0" fontId="15" fillId="2" borderId="1" xfId="0" applyFont="1" applyFill="1" applyBorder="1" applyAlignment="1" applyProtection="1">
      <alignment horizontal="center" vertical="center"/>
    </xf>
    <xf numFmtId="177" fontId="15" fillId="2" borderId="1" xfId="0" applyNumberFormat="1" applyFont="1" applyFill="1" applyBorder="1" applyAlignment="1" applyProtection="1">
      <alignment horizontal="center" vertical="center"/>
    </xf>
    <xf numFmtId="0" fontId="17" fillId="0" borderId="1" xfId="49" applyFont="1" applyFill="1" applyBorder="1" applyAlignment="1">
      <alignment horizontal="center" vertical="center" wrapText="1"/>
    </xf>
    <xf numFmtId="0" fontId="18" fillId="4" borderId="1" xfId="0" applyFont="1" applyFill="1" applyBorder="1" applyAlignment="1" applyProtection="1">
      <alignment horizontal="center" vertical="center"/>
    </xf>
    <xf numFmtId="0" fontId="15" fillId="2" borderId="10" xfId="0" applyFont="1" applyFill="1" applyBorder="1" applyAlignment="1" applyProtection="1">
      <alignment vertical="center" wrapText="1"/>
    </xf>
    <xf numFmtId="0" fontId="15" fillId="0" borderId="1" xfId="0" applyFont="1" applyFill="1" applyBorder="1" applyAlignment="1" applyProtection="1">
      <alignment horizontal="center" vertical="center" wrapText="1"/>
    </xf>
    <xf numFmtId="0" fontId="3" fillId="0" borderId="0" xfId="49" applyFont="1" applyFill="1" applyAlignment="1">
      <alignment horizontal="center" vertical="center"/>
    </xf>
    <xf numFmtId="0" fontId="11" fillId="5" borderId="0" xfId="0" applyFont="1" applyFill="1" applyAlignment="1" applyProtection="1">
      <alignment horizontal="center" vertical="center"/>
    </xf>
    <xf numFmtId="0" fontId="3" fillId="0" borderId="0" xfId="49" applyFont="1" applyFill="1" applyAlignment="1">
      <alignment horizontal="center" vertical="center" wrapText="1"/>
    </xf>
  </cellXfs>
  <cellStyles count="6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0,0_x000d__x000a_NA_x000d__x000a_" xfId="49"/>
    <cellStyle name="常规 9" xfId="50"/>
    <cellStyle name="常规 2 2" xfId="51"/>
    <cellStyle name="常规 2 3" xfId="52"/>
    <cellStyle name="0,0_x000d__x000a_NA_x000d__x000a_ 2" xfId="53"/>
    <cellStyle name="常规 14" xfId="54"/>
    <cellStyle name="常规_Sheet1" xfId="55"/>
    <cellStyle name="常规_杭州分公司废旧电缆待拍卖清单-(20120817)-杭州" xfId="56"/>
    <cellStyle name="常规 2" xfId="57"/>
    <cellStyle name="常规 2 4" xfId="58"/>
    <cellStyle name="常规_Sheet1_1" xfId="59"/>
    <cellStyle name="0,0_x000d_&#10;NA_x000d_&#10;" xfId="60"/>
    <cellStyle name="常规 21" xfId="61"/>
  </cellStyles>
  <tableStyles count="0" defaultTableStyle="TableStyleMedium9" defaultPivotStyle="PivotStyleLight16"/>
  <colors>
    <mruColors>
      <color rgb="00FF66FF"/>
      <color rgb="0092D050"/>
      <color rgb="00FFC000"/>
      <color rgb="00FF0066"/>
      <color rgb="00FF33CC"/>
      <color rgb="00FF99FF"/>
      <color rgb="00FFFF0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2" Type="http://schemas.openxmlformats.org/officeDocument/2006/relationships/image" Target="media/image2.jpe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2" Type="http://schemas.openxmlformats.org/officeDocument/2006/relationships/styles" Target="styles.xml"/><Relationship Id="rId11" Type="http://www.wps.cn/officeDocument/2020/cellImage" Target="cellimages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7"/>
  <sheetViews>
    <sheetView workbookViewId="0">
      <pane ySplit="2" topLeftCell="A3" activePane="bottomLeft" state="frozen"/>
      <selection/>
      <selection pane="bottomLeft" activeCell="E15" sqref="E3:F3 E5:F5 E7:F7 E9:F9 E11:F11 E13:F13 E15:F15"/>
    </sheetView>
  </sheetViews>
  <sheetFormatPr defaultColWidth="9" defaultRowHeight="12" outlineLevelCol="7"/>
  <cols>
    <col min="1" max="1" width="7" style="56" customWidth="1"/>
    <col min="2" max="2" width="18" style="56" customWidth="1"/>
    <col min="3" max="3" width="32.75" style="56" customWidth="1"/>
    <col min="4" max="4" width="8.75" style="57" customWidth="1"/>
    <col min="5" max="5" width="12.625" style="57" customWidth="1"/>
    <col min="6" max="6" width="11.625" style="57" customWidth="1"/>
    <col min="7" max="7" width="28.375" style="58" customWidth="1"/>
    <col min="8" max="8" width="19.125" style="59" customWidth="1"/>
    <col min="9" max="16384" width="9" style="59"/>
  </cols>
  <sheetData>
    <row r="1" ht="29" customHeight="1" spans="1:8">
      <c r="A1" s="60" t="s">
        <v>0</v>
      </c>
      <c r="B1" s="60"/>
      <c r="C1" s="60"/>
      <c r="D1" s="60"/>
      <c r="E1" s="60"/>
      <c r="F1" s="60"/>
      <c r="G1" s="61"/>
      <c r="H1" s="60"/>
    </row>
    <row r="2" s="54" customFormat="1" ht="27" customHeight="1" spans="1:8">
      <c r="A2" s="62" t="s">
        <v>1</v>
      </c>
      <c r="B2" s="62" t="s">
        <v>2</v>
      </c>
      <c r="C2" s="62" t="s">
        <v>3</v>
      </c>
      <c r="D2" s="63" t="s">
        <v>4</v>
      </c>
      <c r="E2" s="62" t="s">
        <v>5</v>
      </c>
      <c r="F2" s="62" t="s">
        <v>6</v>
      </c>
      <c r="G2" s="64" t="s">
        <v>7</v>
      </c>
      <c r="H2" s="62" t="s">
        <v>8</v>
      </c>
    </row>
    <row r="3" s="55" customFormat="1" ht="30" customHeight="1" spans="1:8">
      <c r="A3" s="65" t="s">
        <v>9</v>
      </c>
      <c r="B3" s="51" t="s">
        <v>10</v>
      </c>
      <c r="C3" s="51" t="s">
        <v>11</v>
      </c>
      <c r="D3" s="66">
        <v>1</v>
      </c>
      <c r="E3" s="51" t="s">
        <v>12</v>
      </c>
      <c r="F3" s="51">
        <v>18969923211</v>
      </c>
      <c r="G3" s="51" t="s">
        <v>13</v>
      </c>
      <c r="H3" s="67" t="s">
        <v>14</v>
      </c>
    </row>
    <row r="4" s="30" customFormat="1" ht="14" customHeight="1" spans="1:8">
      <c r="A4" s="65"/>
      <c r="B4" s="51"/>
      <c r="C4" s="68" t="s">
        <v>15</v>
      </c>
      <c r="D4" s="68" t="s">
        <v>16</v>
      </c>
      <c r="E4" s="68"/>
      <c r="F4" s="68"/>
      <c r="G4" s="68"/>
      <c r="H4" s="67"/>
    </row>
    <row r="5" ht="24" spans="1:8">
      <c r="A5" s="65" t="s">
        <v>17</v>
      </c>
      <c r="B5" s="51" t="s">
        <v>18</v>
      </c>
      <c r="C5" s="51" t="s">
        <v>11</v>
      </c>
      <c r="D5" s="66">
        <v>1</v>
      </c>
      <c r="E5" s="51" t="s">
        <v>19</v>
      </c>
      <c r="F5" s="51">
        <v>15083869211</v>
      </c>
      <c r="G5" s="69" t="s">
        <v>20</v>
      </c>
      <c r="H5" s="67"/>
    </row>
    <row r="6" spans="1:8">
      <c r="A6" s="65"/>
      <c r="B6" s="51"/>
      <c r="C6" s="68"/>
      <c r="D6" s="68" t="s">
        <v>16</v>
      </c>
      <c r="E6" s="68"/>
      <c r="F6" s="68"/>
      <c r="G6" s="68"/>
      <c r="H6" s="67"/>
    </row>
    <row r="7" ht="24" spans="1:8">
      <c r="A7" s="65" t="s">
        <v>21</v>
      </c>
      <c r="B7" s="51" t="s">
        <v>22</v>
      </c>
      <c r="C7" s="51" t="s">
        <v>23</v>
      </c>
      <c r="D7" s="66">
        <v>1</v>
      </c>
      <c r="E7" s="51" t="s">
        <v>24</v>
      </c>
      <c r="F7" s="51">
        <v>15372070929</v>
      </c>
      <c r="G7" s="51" t="s">
        <v>25</v>
      </c>
      <c r="H7" s="67"/>
    </row>
    <row r="8" spans="1:8">
      <c r="A8" s="65"/>
      <c r="B8" s="51"/>
      <c r="C8" s="68" t="s">
        <v>15</v>
      </c>
      <c r="D8" s="68" t="s">
        <v>16</v>
      </c>
      <c r="E8" s="68"/>
      <c r="F8" s="68"/>
      <c r="G8" s="68"/>
      <c r="H8" s="67"/>
    </row>
    <row r="9" ht="24" spans="1:8">
      <c r="A9" s="65" t="s">
        <v>26</v>
      </c>
      <c r="B9" s="51" t="s">
        <v>27</v>
      </c>
      <c r="C9" s="51" t="s">
        <v>28</v>
      </c>
      <c r="D9" s="66">
        <v>1</v>
      </c>
      <c r="E9" s="51" t="s">
        <v>29</v>
      </c>
      <c r="F9" s="51">
        <v>18969001680</v>
      </c>
      <c r="G9" s="51" t="s">
        <v>30</v>
      </c>
      <c r="H9" s="67"/>
    </row>
    <row r="10" spans="1:8">
      <c r="A10" s="65"/>
      <c r="B10" s="51"/>
      <c r="C10" s="68" t="s">
        <v>15</v>
      </c>
      <c r="D10" s="68" t="s">
        <v>16</v>
      </c>
      <c r="E10" s="68"/>
      <c r="F10" s="68"/>
      <c r="G10" s="68"/>
      <c r="H10" s="67"/>
    </row>
    <row r="11" ht="24" spans="1:8">
      <c r="A11" s="65" t="s">
        <v>31</v>
      </c>
      <c r="B11" s="51" t="s">
        <v>32</v>
      </c>
      <c r="C11" s="51" t="s">
        <v>33</v>
      </c>
      <c r="D11" s="66">
        <v>1</v>
      </c>
      <c r="E11" s="51" t="s">
        <v>34</v>
      </c>
      <c r="F11" s="51">
        <v>15306813555</v>
      </c>
      <c r="G11" s="51" t="s">
        <v>35</v>
      </c>
      <c r="H11" s="67"/>
    </row>
    <row r="12" spans="1:8">
      <c r="A12" s="65"/>
      <c r="B12" s="51"/>
      <c r="C12" s="68" t="s">
        <v>15</v>
      </c>
      <c r="D12" s="68" t="s">
        <v>16</v>
      </c>
      <c r="E12" s="68"/>
      <c r="F12" s="68"/>
      <c r="G12" s="68"/>
      <c r="H12" s="67"/>
    </row>
    <row r="13" ht="24" spans="1:8">
      <c r="A13" s="65" t="s">
        <v>36</v>
      </c>
      <c r="B13" s="51" t="s">
        <v>37</v>
      </c>
      <c r="C13" s="51" t="s">
        <v>38</v>
      </c>
      <c r="D13" s="66">
        <v>1</v>
      </c>
      <c r="E13" s="51" t="s">
        <v>19</v>
      </c>
      <c r="F13" s="51">
        <v>15083869211</v>
      </c>
      <c r="G13" s="51" t="s">
        <v>20</v>
      </c>
      <c r="H13" s="67"/>
    </row>
    <row r="14" spans="1:8">
      <c r="A14" s="65"/>
      <c r="B14" s="51"/>
      <c r="C14" s="68" t="s">
        <v>15</v>
      </c>
      <c r="D14" s="68" t="s">
        <v>16</v>
      </c>
      <c r="E14" s="68"/>
      <c r="F14" s="68"/>
      <c r="G14" s="68"/>
      <c r="H14" s="67"/>
    </row>
    <row r="15" ht="36" spans="1:8">
      <c r="A15" s="65" t="s">
        <v>39</v>
      </c>
      <c r="B15" s="70" t="s">
        <v>40</v>
      </c>
      <c r="C15" s="70" t="s">
        <v>41</v>
      </c>
      <c r="D15" s="66">
        <v>1</v>
      </c>
      <c r="E15" s="51" t="s">
        <v>19</v>
      </c>
      <c r="F15" s="51">
        <v>15083869211</v>
      </c>
      <c r="G15" s="51" t="s">
        <v>20</v>
      </c>
      <c r="H15" s="67"/>
    </row>
    <row r="16" spans="1:8">
      <c r="A16" s="65"/>
      <c r="B16" s="51"/>
      <c r="C16" s="68"/>
      <c r="D16" s="68" t="s">
        <v>16</v>
      </c>
      <c r="E16" s="68"/>
      <c r="F16" s="68"/>
      <c r="G16" s="68"/>
      <c r="H16" s="67"/>
    </row>
    <row r="17" ht="21" customHeight="1" spans="1:7">
      <c r="A17" s="71"/>
      <c r="B17" s="72" t="s">
        <v>42</v>
      </c>
      <c r="C17" s="72"/>
      <c r="D17" s="72"/>
      <c r="E17" s="72"/>
      <c r="F17" s="72"/>
      <c r="G17" s="73"/>
    </row>
  </sheetData>
  <mergeCells count="3">
    <mergeCell ref="A1:H1"/>
    <mergeCell ref="B17:D17"/>
    <mergeCell ref="H3:H16"/>
  </mergeCells>
  <pageMargins left="0.748031496062992" right="0.748031496062992" top="0.590551181102362" bottom="0.984251968503937" header="0.511811023622047" footer="0.511811023622047"/>
  <pageSetup paperSize="9" orientation="landscape" horizontalDpi="180" verticalDpi="18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4"/>
  <sheetViews>
    <sheetView workbookViewId="0">
      <selection activeCell="F7" sqref="F7"/>
    </sheetView>
  </sheetViews>
  <sheetFormatPr defaultColWidth="9" defaultRowHeight="14.25" outlineLevelRow="3"/>
  <cols>
    <col min="1" max="1" width="10.875" customWidth="1"/>
    <col min="2" max="4" width="14.625" customWidth="1"/>
    <col min="7" max="7" width="15.375" customWidth="1"/>
    <col min="8" max="8" width="12.5"/>
  </cols>
  <sheetData>
    <row r="1" s="1" customFormat="1" ht="33" customHeight="1" spans="1:29 16383:16383">
      <c r="A1" s="4" t="s">
        <v>43</v>
      </c>
      <c r="B1" s="4"/>
      <c r="C1" s="4"/>
      <c r="D1" s="4"/>
      <c r="E1" s="4"/>
      <c r="F1" s="4"/>
      <c r="G1" s="4"/>
      <c r="H1" s="4"/>
      <c r="I1" s="8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</row>
    <row r="2" s="1" customFormat="1" ht="27" customHeight="1" spans="1:29 16383:16383">
      <c r="A2" s="10" t="s">
        <v>44</v>
      </c>
      <c r="B2" s="10"/>
      <c r="C2" s="10"/>
      <c r="D2" s="10"/>
      <c r="E2" s="10"/>
      <c r="F2" s="10"/>
      <c r="G2" s="10"/>
      <c r="H2" s="10"/>
      <c r="I2" s="8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</row>
    <row r="3" s="1" customFormat="1" spans="1:29 16383:16383">
      <c r="A3" s="13" t="s">
        <v>45</v>
      </c>
      <c r="B3" s="46" t="s">
        <v>46</v>
      </c>
      <c r="C3" s="46" t="s">
        <v>47</v>
      </c>
      <c r="D3" s="46" t="s">
        <v>48</v>
      </c>
      <c r="E3" s="46" t="s">
        <v>49</v>
      </c>
      <c r="F3" s="46" t="s">
        <v>50</v>
      </c>
      <c r="G3" s="46" t="s">
        <v>6</v>
      </c>
      <c r="H3" s="47" t="s">
        <v>51</v>
      </c>
      <c r="XFC3" s="3"/>
    </row>
    <row r="4" ht="43.15" customHeight="1" spans="1:29 16383:16383">
      <c r="A4" s="48">
        <v>1</v>
      </c>
      <c r="B4" s="48" t="s">
        <v>52</v>
      </c>
      <c r="C4" s="49">
        <v>1</v>
      </c>
      <c r="D4" s="48" t="s">
        <v>53</v>
      </c>
      <c r="E4" s="48" t="s">
        <v>54</v>
      </c>
      <c r="F4" s="53" t="s">
        <v>12</v>
      </c>
      <c r="G4" s="48">
        <v>18969923211</v>
      </c>
      <c r="H4" s="52" t="str">
        <f>_xlfn.DISPIMG("ID_C3C4305240164C6EA684BA6DEAC1937F",1)</f>
        <v>=DISPIMG("ID_C3C4305240164C6EA684BA6DEAC1937F",1)</v>
      </c>
    </row>
  </sheetData>
  <mergeCells count="2">
    <mergeCell ref="A1:H1"/>
    <mergeCell ref="A2:H2"/>
  </mergeCells>
  <pageMargins left="0.75" right="0.75" top="1" bottom="1" header="0.5" footer="0.5"/>
  <headerFooter/>
  <ignoredErrors>
    <ignoredError sqref="H4" unlocked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4"/>
  <sheetViews>
    <sheetView workbookViewId="0">
      <selection activeCell="A4" sqref="$A4:$XFD4"/>
    </sheetView>
  </sheetViews>
  <sheetFormatPr defaultColWidth="9" defaultRowHeight="14.25" outlineLevelRow="3"/>
  <cols>
    <col min="1" max="1" width="10.875" customWidth="1"/>
    <col min="2" max="4" width="14.625" customWidth="1"/>
    <col min="5" max="5" width="20.875" customWidth="1"/>
    <col min="7" max="7" width="15.375" customWidth="1"/>
    <col min="8" max="8" width="12.5"/>
  </cols>
  <sheetData>
    <row r="1" s="1" customFormat="1" ht="33" customHeight="1" spans="1:29 16383:16383">
      <c r="A1" s="4" t="s">
        <v>43</v>
      </c>
      <c r="B1" s="4"/>
      <c r="C1" s="4"/>
      <c r="D1" s="4"/>
      <c r="E1" s="4"/>
      <c r="F1" s="4"/>
      <c r="G1" s="4"/>
      <c r="H1" s="4"/>
      <c r="I1" s="8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</row>
    <row r="2" s="1" customFormat="1" ht="27" customHeight="1" spans="1:29 16383:16383">
      <c r="A2" s="10" t="s">
        <v>55</v>
      </c>
      <c r="B2" s="10"/>
      <c r="C2" s="10"/>
      <c r="D2" s="10"/>
      <c r="E2" s="10"/>
      <c r="F2" s="10"/>
      <c r="G2" s="10"/>
      <c r="H2" s="10"/>
      <c r="I2" s="8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</row>
    <row r="3" s="1" customFormat="1" spans="1:29 16383:16383">
      <c r="A3" s="13" t="s">
        <v>45</v>
      </c>
      <c r="B3" s="46" t="s">
        <v>46</v>
      </c>
      <c r="C3" s="46" t="s">
        <v>47</v>
      </c>
      <c r="D3" s="46" t="s">
        <v>48</v>
      </c>
      <c r="E3" s="46" t="s">
        <v>49</v>
      </c>
      <c r="F3" s="46" t="s">
        <v>50</v>
      </c>
      <c r="G3" s="46" t="s">
        <v>6</v>
      </c>
      <c r="H3" s="47" t="s">
        <v>51</v>
      </c>
      <c r="XFC3" s="3"/>
    </row>
    <row r="4" ht="43.15" customHeight="1" spans="1:29 16383:16383">
      <c r="A4" s="48">
        <v>1</v>
      </c>
      <c r="B4" s="48" t="s">
        <v>52</v>
      </c>
      <c r="C4" s="49">
        <v>1</v>
      </c>
      <c r="D4" s="48" t="s">
        <v>53</v>
      </c>
      <c r="E4" s="50" t="s">
        <v>20</v>
      </c>
      <c r="F4" s="51" t="s">
        <v>19</v>
      </c>
      <c r="G4" s="51">
        <v>15083869211</v>
      </c>
      <c r="H4" s="52" t="str">
        <f>_xlfn.DISPIMG("ID_D29D379E7C7C4515A12E6C0F864274DD",1)</f>
        <v>=DISPIMG("ID_D29D379E7C7C4515A12E6C0F864274DD",1)</v>
      </c>
    </row>
  </sheetData>
  <mergeCells count="2">
    <mergeCell ref="A1:H1"/>
    <mergeCell ref="A2:H2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E7"/>
  <sheetViews>
    <sheetView workbookViewId="0">
      <selection activeCell="A4" sqref="$A4:$XFD5"/>
    </sheetView>
  </sheetViews>
  <sheetFormatPr defaultColWidth="9" defaultRowHeight="13.5" outlineLevelRow="6"/>
  <cols>
    <col min="1" max="1" width="12.5" style="28" customWidth="1"/>
    <col min="2" max="7" width="23.5" style="28" customWidth="1"/>
    <col min="8" max="259" width="9" style="42"/>
    <col min="260" max="260" width="12.5" style="42" customWidth="1"/>
    <col min="261" max="261" width="25.875" style="42" customWidth="1"/>
    <col min="262" max="262" width="17.75" style="42" customWidth="1"/>
    <col min="263" max="263" width="19" style="42" customWidth="1"/>
    <col min="264" max="515" width="9" style="42"/>
    <col min="516" max="516" width="12.5" style="42" customWidth="1"/>
    <col min="517" max="517" width="25.875" style="42" customWidth="1"/>
    <col min="518" max="518" width="17.75" style="42" customWidth="1"/>
    <col min="519" max="519" width="19" style="42" customWidth="1"/>
    <col min="520" max="771" width="9" style="42"/>
    <col min="772" max="772" width="12.5" style="42" customWidth="1"/>
    <col min="773" max="773" width="25.875" style="42" customWidth="1"/>
    <col min="774" max="774" width="17.75" style="42" customWidth="1"/>
    <col min="775" max="775" width="19" style="42" customWidth="1"/>
    <col min="776" max="1027" width="9" style="42"/>
    <col min="1028" max="1028" width="12.5" style="42" customWidth="1"/>
    <col min="1029" max="1029" width="25.875" style="42" customWidth="1"/>
    <col min="1030" max="1030" width="17.75" style="42" customWidth="1"/>
    <col min="1031" max="1031" width="19" style="42" customWidth="1"/>
    <col min="1032" max="1283" width="9" style="42"/>
    <col min="1284" max="1284" width="12.5" style="42" customWidth="1"/>
    <col min="1285" max="1285" width="25.875" style="42" customWidth="1"/>
    <col min="1286" max="1286" width="17.75" style="42" customWidth="1"/>
    <col min="1287" max="1287" width="19" style="42" customWidth="1"/>
    <col min="1288" max="1539" width="9" style="42"/>
    <col min="1540" max="1540" width="12.5" style="42" customWidth="1"/>
    <col min="1541" max="1541" width="25.875" style="42" customWidth="1"/>
    <col min="1542" max="1542" width="17.75" style="42" customWidth="1"/>
    <col min="1543" max="1543" width="19" style="42" customWidth="1"/>
    <col min="1544" max="1795" width="9" style="42"/>
    <col min="1796" max="1796" width="12.5" style="42" customWidth="1"/>
    <col min="1797" max="1797" width="25.875" style="42" customWidth="1"/>
    <col min="1798" max="1798" width="17.75" style="42" customWidth="1"/>
    <col min="1799" max="1799" width="19" style="42" customWidth="1"/>
    <col min="1800" max="2051" width="9" style="42"/>
    <col min="2052" max="2052" width="12.5" style="42" customWidth="1"/>
    <col min="2053" max="2053" width="25.875" style="42" customWidth="1"/>
    <col min="2054" max="2054" width="17.75" style="42" customWidth="1"/>
    <col min="2055" max="2055" width="19" style="42" customWidth="1"/>
    <col min="2056" max="2307" width="9" style="42"/>
    <col min="2308" max="2308" width="12.5" style="42" customWidth="1"/>
    <col min="2309" max="2309" width="25.875" style="42" customWidth="1"/>
    <col min="2310" max="2310" width="17.75" style="42" customWidth="1"/>
    <col min="2311" max="2311" width="19" style="42" customWidth="1"/>
    <col min="2312" max="2563" width="9" style="42"/>
    <col min="2564" max="2564" width="12.5" style="42" customWidth="1"/>
    <col min="2565" max="2565" width="25.875" style="42" customWidth="1"/>
    <col min="2566" max="2566" width="17.75" style="42" customWidth="1"/>
    <col min="2567" max="2567" width="19" style="42" customWidth="1"/>
    <col min="2568" max="2819" width="9" style="42"/>
    <col min="2820" max="2820" width="12.5" style="42" customWidth="1"/>
    <col min="2821" max="2821" width="25.875" style="42" customWidth="1"/>
    <col min="2822" max="2822" width="17.75" style="42" customWidth="1"/>
    <col min="2823" max="2823" width="19" style="42" customWidth="1"/>
    <col min="2824" max="3075" width="9" style="42"/>
    <col min="3076" max="3076" width="12.5" style="42" customWidth="1"/>
    <col min="3077" max="3077" width="25.875" style="42" customWidth="1"/>
    <col min="3078" max="3078" width="17.75" style="42" customWidth="1"/>
    <col min="3079" max="3079" width="19" style="42" customWidth="1"/>
    <col min="3080" max="3331" width="9" style="42"/>
    <col min="3332" max="3332" width="12.5" style="42" customWidth="1"/>
    <col min="3333" max="3333" width="25.875" style="42" customWidth="1"/>
    <col min="3334" max="3334" width="17.75" style="42" customWidth="1"/>
    <col min="3335" max="3335" width="19" style="42" customWidth="1"/>
    <col min="3336" max="3587" width="9" style="42"/>
    <col min="3588" max="3588" width="12.5" style="42" customWidth="1"/>
    <col min="3589" max="3589" width="25.875" style="42" customWidth="1"/>
    <col min="3590" max="3590" width="17.75" style="42" customWidth="1"/>
    <col min="3591" max="3591" width="19" style="42" customWidth="1"/>
    <col min="3592" max="3843" width="9" style="42"/>
    <col min="3844" max="3844" width="12.5" style="42" customWidth="1"/>
    <col min="3845" max="3845" width="25.875" style="42" customWidth="1"/>
    <col min="3846" max="3846" width="17.75" style="42" customWidth="1"/>
    <col min="3847" max="3847" width="19" style="42" customWidth="1"/>
    <col min="3848" max="4099" width="9" style="42"/>
    <col min="4100" max="4100" width="12.5" style="42" customWidth="1"/>
    <col min="4101" max="4101" width="25.875" style="42" customWidth="1"/>
    <col min="4102" max="4102" width="17.75" style="42" customWidth="1"/>
    <col min="4103" max="4103" width="19" style="42" customWidth="1"/>
    <col min="4104" max="4355" width="9" style="42"/>
    <col min="4356" max="4356" width="12.5" style="42" customWidth="1"/>
    <col min="4357" max="4357" width="25.875" style="42" customWidth="1"/>
    <col min="4358" max="4358" width="17.75" style="42" customWidth="1"/>
    <col min="4359" max="4359" width="19" style="42" customWidth="1"/>
    <col min="4360" max="4611" width="9" style="42"/>
    <col min="4612" max="4612" width="12.5" style="42" customWidth="1"/>
    <col min="4613" max="4613" width="25.875" style="42" customWidth="1"/>
    <col min="4614" max="4614" width="17.75" style="42" customWidth="1"/>
    <col min="4615" max="4615" width="19" style="42" customWidth="1"/>
    <col min="4616" max="4867" width="9" style="42"/>
    <col min="4868" max="4868" width="12.5" style="42" customWidth="1"/>
    <col min="4869" max="4869" width="25.875" style="42" customWidth="1"/>
    <col min="4870" max="4870" width="17.75" style="42" customWidth="1"/>
    <col min="4871" max="4871" width="19" style="42" customWidth="1"/>
    <col min="4872" max="5123" width="9" style="42"/>
    <col min="5124" max="5124" width="12.5" style="42" customWidth="1"/>
    <col min="5125" max="5125" width="25.875" style="42" customWidth="1"/>
    <col min="5126" max="5126" width="17.75" style="42" customWidth="1"/>
    <col min="5127" max="5127" width="19" style="42" customWidth="1"/>
    <col min="5128" max="5379" width="9" style="42"/>
    <col min="5380" max="5380" width="12.5" style="42" customWidth="1"/>
    <col min="5381" max="5381" width="25.875" style="42" customWidth="1"/>
    <col min="5382" max="5382" width="17.75" style="42" customWidth="1"/>
    <col min="5383" max="5383" width="19" style="42" customWidth="1"/>
    <col min="5384" max="5635" width="9" style="42"/>
    <col min="5636" max="5636" width="12.5" style="42" customWidth="1"/>
    <col min="5637" max="5637" width="25.875" style="42" customWidth="1"/>
    <col min="5638" max="5638" width="17.75" style="42" customWidth="1"/>
    <col min="5639" max="5639" width="19" style="42" customWidth="1"/>
    <col min="5640" max="5891" width="9" style="42"/>
    <col min="5892" max="5892" width="12.5" style="42" customWidth="1"/>
    <col min="5893" max="5893" width="25.875" style="42" customWidth="1"/>
    <col min="5894" max="5894" width="17.75" style="42" customWidth="1"/>
    <col min="5895" max="5895" width="19" style="42" customWidth="1"/>
    <col min="5896" max="6147" width="9" style="42"/>
    <col min="6148" max="6148" width="12.5" style="42" customWidth="1"/>
    <col min="6149" max="6149" width="25.875" style="42" customWidth="1"/>
    <col min="6150" max="6150" width="17.75" style="42" customWidth="1"/>
    <col min="6151" max="6151" width="19" style="42" customWidth="1"/>
    <col min="6152" max="6403" width="9" style="42"/>
    <col min="6404" max="6404" width="12.5" style="42" customWidth="1"/>
    <col min="6405" max="6405" width="25.875" style="42" customWidth="1"/>
    <col min="6406" max="6406" width="17.75" style="42" customWidth="1"/>
    <col min="6407" max="6407" width="19" style="42" customWidth="1"/>
    <col min="6408" max="6659" width="9" style="42"/>
    <col min="6660" max="6660" width="12.5" style="42" customWidth="1"/>
    <col min="6661" max="6661" width="25.875" style="42" customWidth="1"/>
    <col min="6662" max="6662" width="17.75" style="42" customWidth="1"/>
    <col min="6663" max="6663" width="19" style="42" customWidth="1"/>
    <col min="6664" max="6915" width="9" style="42"/>
    <col min="6916" max="6916" width="12.5" style="42" customWidth="1"/>
    <col min="6917" max="6917" width="25.875" style="42" customWidth="1"/>
    <col min="6918" max="6918" width="17.75" style="42" customWidth="1"/>
    <col min="6919" max="6919" width="19" style="42" customWidth="1"/>
    <col min="6920" max="7171" width="9" style="42"/>
    <col min="7172" max="7172" width="12.5" style="42" customWidth="1"/>
    <col min="7173" max="7173" width="25.875" style="42" customWidth="1"/>
    <col min="7174" max="7174" width="17.75" style="42" customWidth="1"/>
    <col min="7175" max="7175" width="19" style="42" customWidth="1"/>
    <col min="7176" max="7427" width="9" style="42"/>
    <col min="7428" max="7428" width="12.5" style="42" customWidth="1"/>
    <col min="7429" max="7429" width="25.875" style="42" customWidth="1"/>
    <col min="7430" max="7430" width="17.75" style="42" customWidth="1"/>
    <col min="7431" max="7431" width="19" style="42" customWidth="1"/>
    <col min="7432" max="7683" width="9" style="42"/>
    <col min="7684" max="7684" width="12.5" style="42" customWidth="1"/>
    <col min="7685" max="7685" width="25.875" style="42" customWidth="1"/>
    <col min="7686" max="7686" width="17.75" style="42" customWidth="1"/>
    <col min="7687" max="7687" width="19" style="42" customWidth="1"/>
    <col min="7688" max="7939" width="9" style="42"/>
    <col min="7940" max="7940" width="12.5" style="42" customWidth="1"/>
    <col min="7941" max="7941" width="25.875" style="42" customWidth="1"/>
    <col min="7942" max="7942" width="17.75" style="42" customWidth="1"/>
    <col min="7943" max="7943" width="19" style="42" customWidth="1"/>
    <col min="7944" max="8195" width="9" style="42"/>
    <col min="8196" max="8196" width="12.5" style="42" customWidth="1"/>
    <col min="8197" max="8197" width="25.875" style="42" customWidth="1"/>
    <col min="8198" max="8198" width="17.75" style="42" customWidth="1"/>
    <col min="8199" max="8199" width="19" style="42" customWidth="1"/>
    <col min="8200" max="8451" width="9" style="42"/>
    <col min="8452" max="8452" width="12.5" style="42" customWidth="1"/>
    <col min="8453" max="8453" width="25.875" style="42" customWidth="1"/>
    <col min="8454" max="8454" width="17.75" style="42" customWidth="1"/>
    <col min="8455" max="8455" width="19" style="42" customWidth="1"/>
    <col min="8456" max="8707" width="9" style="42"/>
    <col min="8708" max="8708" width="12.5" style="42" customWidth="1"/>
    <col min="8709" max="8709" width="25.875" style="42" customWidth="1"/>
    <col min="8710" max="8710" width="17.75" style="42" customWidth="1"/>
    <col min="8711" max="8711" width="19" style="42" customWidth="1"/>
    <col min="8712" max="8963" width="9" style="42"/>
    <col min="8964" max="8964" width="12.5" style="42" customWidth="1"/>
    <col min="8965" max="8965" width="25.875" style="42" customWidth="1"/>
    <col min="8966" max="8966" width="17.75" style="42" customWidth="1"/>
    <col min="8967" max="8967" width="19" style="42" customWidth="1"/>
    <col min="8968" max="9219" width="9" style="42"/>
    <col min="9220" max="9220" width="12.5" style="42" customWidth="1"/>
    <col min="9221" max="9221" width="25.875" style="42" customWidth="1"/>
    <col min="9222" max="9222" width="17.75" style="42" customWidth="1"/>
    <col min="9223" max="9223" width="19" style="42" customWidth="1"/>
    <col min="9224" max="9475" width="9" style="42"/>
    <col min="9476" max="9476" width="12.5" style="42" customWidth="1"/>
    <col min="9477" max="9477" width="25.875" style="42" customWidth="1"/>
    <col min="9478" max="9478" width="17.75" style="42" customWidth="1"/>
    <col min="9479" max="9479" width="19" style="42" customWidth="1"/>
    <col min="9480" max="9731" width="9" style="42"/>
    <col min="9732" max="9732" width="12.5" style="42" customWidth="1"/>
    <col min="9733" max="9733" width="25.875" style="42" customWidth="1"/>
    <col min="9734" max="9734" width="17.75" style="42" customWidth="1"/>
    <col min="9735" max="9735" width="19" style="42" customWidth="1"/>
    <col min="9736" max="9987" width="9" style="42"/>
    <col min="9988" max="9988" width="12.5" style="42" customWidth="1"/>
    <col min="9989" max="9989" width="25.875" style="42" customWidth="1"/>
    <col min="9990" max="9990" width="17.75" style="42" customWidth="1"/>
    <col min="9991" max="9991" width="19" style="42" customWidth="1"/>
    <col min="9992" max="10243" width="9" style="42"/>
    <col min="10244" max="10244" width="12.5" style="42" customWidth="1"/>
    <col min="10245" max="10245" width="25.875" style="42" customWidth="1"/>
    <col min="10246" max="10246" width="17.75" style="42" customWidth="1"/>
    <col min="10247" max="10247" width="19" style="42" customWidth="1"/>
    <col min="10248" max="10499" width="9" style="42"/>
    <col min="10500" max="10500" width="12.5" style="42" customWidth="1"/>
    <col min="10501" max="10501" width="25.875" style="42" customWidth="1"/>
    <col min="10502" max="10502" width="17.75" style="42" customWidth="1"/>
    <col min="10503" max="10503" width="19" style="42" customWidth="1"/>
    <col min="10504" max="10755" width="9" style="42"/>
    <col min="10756" max="10756" width="12.5" style="42" customWidth="1"/>
    <col min="10757" max="10757" width="25.875" style="42" customWidth="1"/>
    <col min="10758" max="10758" width="17.75" style="42" customWidth="1"/>
    <col min="10759" max="10759" width="19" style="42" customWidth="1"/>
    <col min="10760" max="11011" width="9" style="42"/>
    <col min="11012" max="11012" width="12.5" style="42" customWidth="1"/>
    <col min="11013" max="11013" width="25.875" style="42" customWidth="1"/>
    <col min="11014" max="11014" width="17.75" style="42" customWidth="1"/>
    <col min="11015" max="11015" width="19" style="42" customWidth="1"/>
    <col min="11016" max="11267" width="9" style="42"/>
    <col min="11268" max="11268" width="12.5" style="42" customWidth="1"/>
    <col min="11269" max="11269" width="25.875" style="42" customWidth="1"/>
    <col min="11270" max="11270" width="17.75" style="42" customWidth="1"/>
    <col min="11271" max="11271" width="19" style="42" customWidth="1"/>
    <col min="11272" max="11523" width="9" style="42"/>
    <col min="11524" max="11524" width="12.5" style="42" customWidth="1"/>
    <col min="11525" max="11525" width="25.875" style="42" customWidth="1"/>
    <col min="11526" max="11526" width="17.75" style="42" customWidth="1"/>
    <col min="11527" max="11527" width="19" style="42" customWidth="1"/>
    <col min="11528" max="11779" width="9" style="42"/>
    <col min="11780" max="11780" width="12.5" style="42" customWidth="1"/>
    <col min="11781" max="11781" width="25.875" style="42" customWidth="1"/>
    <col min="11782" max="11782" width="17.75" style="42" customWidth="1"/>
    <col min="11783" max="11783" width="19" style="42" customWidth="1"/>
    <col min="11784" max="12035" width="9" style="42"/>
    <col min="12036" max="12036" width="12.5" style="42" customWidth="1"/>
    <col min="12037" max="12037" width="25.875" style="42" customWidth="1"/>
    <col min="12038" max="12038" width="17.75" style="42" customWidth="1"/>
    <col min="12039" max="12039" width="19" style="42" customWidth="1"/>
    <col min="12040" max="12291" width="9" style="42"/>
    <col min="12292" max="12292" width="12.5" style="42" customWidth="1"/>
    <col min="12293" max="12293" width="25.875" style="42" customWidth="1"/>
    <col min="12294" max="12294" width="17.75" style="42" customWidth="1"/>
    <col min="12295" max="12295" width="19" style="42" customWidth="1"/>
    <col min="12296" max="12547" width="9" style="42"/>
    <col min="12548" max="12548" width="12.5" style="42" customWidth="1"/>
    <col min="12549" max="12549" width="25.875" style="42" customWidth="1"/>
    <col min="12550" max="12550" width="17.75" style="42" customWidth="1"/>
    <col min="12551" max="12551" width="19" style="42" customWidth="1"/>
    <col min="12552" max="12803" width="9" style="42"/>
    <col min="12804" max="12804" width="12.5" style="42" customWidth="1"/>
    <col min="12805" max="12805" width="25.875" style="42" customWidth="1"/>
    <col min="12806" max="12806" width="17.75" style="42" customWidth="1"/>
    <col min="12807" max="12807" width="19" style="42" customWidth="1"/>
    <col min="12808" max="13059" width="9" style="42"/>
    <col min="13060" max="13060" width="12.5" style="42" customWidth="1"/>
    <col min="13061" max="13061" width="25.875" style="42" customWidth="1"/>
    <col min="13062" max="13062" width="17.75" style="42" customWidth="1"/>
    <col min="13063" max="13063" width="19" style="42" customWidth="1"/>
    <col min="13064" max="13315" width="9" style="42"/>
    <col min="13316" max="13316" width="12.5" style="42" customWidth="1"/>
    <col min="13317" max="13317" width="25.875" style="42" customWidth="1"/>
    <col min="13318" max="13318" width="17.75" style="42" customWidth="1"/>
    <col min="13319" max="13319" width="19" style="42" customWidth="1"/>
    <col min="13320" max="13571" width="9" style="42"/>
    <col min="13572" max="13572" width="12.5" style="42" customWidth="1"/>
    <col min="13573" max="13573" width="25.875" style="42" customWidth="1"/>
    <col min="13574" max="13574" width="17.75" style="42" customWidth="1"/>
    <col min="13575" max="13575" width="19" style="42" customWidth="1"/>
    <col min="13576" max="13827" width="9" style="42"/>
    <col min="13828" max="13828" width="12.5" style="42" customWidth="1"/>
    <col min="13829" max="13829" width="25.875" style="42" customWidth="1"/>
    <col min="13830" max="13830" width="17.75" style="42" customWidth="1"/>
    <col min="13831" max="13831" width="19" style="42" customWidth="1"/>
    <col min="13832" max="14083" width="9" style="42"/>
    <col min="14084" max="14084" width="12.5" style="42" customWidth="1"/>
    <col min="14085" max="14085" width="25.875" style="42" customWidth="1"/>
    <col min="14086" max="14086" width="17.75" style="42" customWidth="1"/>
    <col min="14087" max="14087" width="19" style="42" customWidth="1"/>
    <col min="14088" max="14339" width="9" style="42"/>
    <col min="14340" max="14340" width="12.5" style="42" customWidth="1"/>
    <col min="14341" max="14341" width="25.875" style="42" customWidth="1"/>
    <col min="14342" max="14342" width="17.75" style="42" customWidth="1"/>
    <col min="14343" max="14343" width="19" style="42" customWidth="1"/>
    <col min="14344" max="14595" width="9" style="42"/>
    <col min="14596" max="14596" width="12.5" style="42" customWidth="1"/>
    <col min="14597" max="14597" width="25.875" style="42" customWidth="1"/>
    <col min="14598" max="14598" width="17.75" style="42" customWidth="1"/>
    <col min="14599" max="14599" width="19" style="42" customWidth="1"/>
    <col min="14600" max="14851" width="9" style="42"/>
    <col min="14852" max="14852" width="12.5" style="42" customWidth="1"/>
    <col min="14853" max="14853" width="25.875" style="42" customWidth="1"/>
    <col min="14854" max="14854" width="17.75" style="42" customWidth="1"/>
    <col min="14855" max="14855" width="19" style="42" customWidth="1"/>
    <col min="14856" max="15107" width="9" style="42"/>
    <col min="15108" max="15108" width="12.5" style="42" customWidth="1"/>
    <col min="15109" max="15109" width="25.875" style="42" customWidth="1"/>
    <col min="15110" max="15110" width="17.75" style="42" customWidth="1"/>
    <col min="15111" max="15111" width="19" style="42" customWidth="1"/>
    <col min="15112" max="15363" width="9" style="42"/>
    <col min="15364" max="15364" width="12.5" style="42" customWidth="1"/>
    <col min="15365" max="15365" width="25.875" style="42" customWidth="1"/>
    <col min="15366" max="15366" width="17.75" style="42" customWidth="1"/>
    <col min="15367" max="15367" width="19" style="42" customWidth="1"/>
    <col min="15368" max="15619" width="9" style="42"/>
    <col min="15620" max="15620" width="12.5" style="42" customWidth="1"/>
    <col min="15621" max="15621" width="25.875" style="42" customWidth="1"/>
    <col min="15622" max="15622" width="17.75" style="42" customWidth="1"/>
    <col min="15623" max="15623" width="19" style="42" customWidth="1"/>
    <col min="15624" max="15875" width="9" style="42"/>
    <col min="15876" max="15876" width="12.5" style="42" customWidth="1"/>
    <col min="15877" max="15877" width="25.875" style="42" customWidth="1"/>
    <col min="15878" max="15878" width="17.75" style="42" customWidth="1"/>
    <col min="15879" max="15879" width="19" style="42" customWidth="1"/>
    <col min="15880" max="16131" width="9" style="42"/>
    <col min="16132" max="16132" width="12.5" style="42" customWidth="1"/>
    <col min="16133" max="16133" width="25.875" style="42" customWidth="1"/>
    <col min="16134" max="16134" width="17.75" style="42" customWidth="1"/>
    <col min="16135" max="16135" width="19" style="42" customWidth="1"/>
    <col min="16136" max="16384" width="9" style="42"/>
  </cols>
  <sheetData>
    <row r="1" s="1" customFormat="1" ht="33" customHeight="1" spans="1:31">
      <c r="A1" s="4" t="s">
        <v>43</v>
      </c>
      <c r="B1" s="4"/>
      <c r="C1" s="4"/>
      <c r="D1" s="4"/>
      <c r="E1" s="4"/>
      <c r="F1" s="4"/>
      <c r="G1" s="4"/>
      <c r="H1" s="6"/>
      <c r="I1" s="7"/>
      <c r="J1" s="7"/>
      <c r="K1" s="8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</row>
    <row r="2" s="1" customFormat="1" ht="27" customHeight="1" spans="1:31">
      <c r="A2" s="10" t="s">
        <v>56</v>
      </c>
      <c r="B2" s="10"/>
      <c r="C2" s="10"/>
      <c r="D2" s="10"/>
      <c r="E2" s="10"/>
      <c r="F2" s="10"/>
      <c r="G2" s="10"/>
      <c r="H2" s="12"/>
      <c r="I2" s="7"/>
      <c r="J2" s="7"/>
      <c r="K2" s="8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</row>
    <row r="3" ht="27.95" customHeight="1" spans="1:31">
      <c r="A3" s="40" t="s">
        <v>45</v>
      </c>
      <c r="B3" s="40" t="s">
        <v>57</v>
      </c>
      <c r="C3" s="40" t="s">
        <v>58</v>
      </c>
      <c r="D3" s="40" t="s">
        <v>59</v>
      </c>
      <c r="E3" s="40" t="s">
        <v>60</v>
      </c>
      <c r="F3" s="40" t="s">
        <v>48</v>
      </c>
      <c r="G3" s="40" t="s">
        <v>61</v>
      </c>
    </row>
    <row r="4" s="42" customFormat="1" ht="27.95" customHeight="1" spans="1:31">
      <c r="A4" s="40">
        <v>1</v>
      </c>
      <c r="B4" s="40" t="s">
        <v>62</v>
      </c>
      <c r="C4" s="44">
        <v>1018</v>
      </c>
      <c r="D4" s="44">
        <v>950</v>
      </c>
      <c r="E4" s="40">
        <v>2</v>
      </c>
      <c r="F4" s="40" t="s">
        <v>63</v>
      </c>
      <c r="G4" s="40">
        <f>C4+D4+E4</f>
        <v>1970</v>
      </c>
    </row>
    <row r="5" s="42" customFormat="1" ht="27.95" customHeight="1" spans="1:31">
      <c r="A5" s="40" t="s">
        <v>15</v>
      </c>
      <c r="B5" s="40"/>
      <c r="C5" s="40"/>
      <c r="D5" s="40"/>
      <c r="E5" s="40"/>
      <c r="F5" s="40"/>
      <c r="G5" s="40">
        <f>SUM(G4:G4)</f>
        <v>1970</v>
      </c>
    </row>
    <row r="6" ht="27.95" customHeight="1"/>
    <row r="7" ht="27.95" customHeight="1"/>
  </sheetData>
  <mergeCells count="2">
    <mergeCell ref="A1:G1"/>
    <mergeCell ref="A2:G2"/>
  </mergeCells>
  <pageMargins left="0.7" right="0.7" top="0.75" bottom="0.75" header="0.3" footer="0.3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E7"/>
  <sheetViews>
    <sheetView workbookViewId="0">
      <selection activeCell="A4" sqref="$A4:$XFD5"/>
    </sheetView>
  </sheetViews>
  <sheetFormatPr defaultColWidth="9" defaultRowHeight="13.5" outlineLevelRow="6"/>
  <cols>
    <col min="1" max="1" width="12.5" style="28" customWidth="1"/>
    <col min="2" max="7" width="24.625" style="28" customWidth="1"/>
    <col min="8" max="259" width="9" style="42"/>
    <col min="260" max="260" width="12.5" style="42" customWidth="1"/>
    <col min="261" max="261" width="25.875" style="42" customWidth="1"/>
    <col min="262" max="262" width="17.75" style="42" customWidth="1"/>
    <col min="263" max="263" width="19" style="42" customWidth="1"/>
    <col min="264" max="515" width="9" style="42"/>
    <col min="516" max="516" width="12.5" style="42" customWidth="1"/>
    <col min="517" max="517" width="25.875" style="42" customWidth="1"/>
    <col min="518" max="518" width="17.75" style="42" customWidth="1"/>
    <col min="519" max="519" width="19" style="42" customWidth="1"/>
    <col min="520" max="771" width="9" style="42"/>
    <col min="772" max="772" width="12.5" style="42" customWidth="1"/>
    <col min="773" max="773" width="25.875" style="42" customWidth="1"/>
    <col min="774" max="774" width="17.75" style="42" customWidth="1"/>
    <col min="775" max="775" width="19" style="42" customWidth="1"/>
    <col min="776" max="1027" width="9" style="42"/>
    <col min="1028" max="1028" width="12.5" style="42" customWidth="1"/>
    <col min="1029" max="1029" width="25.875" style="42" customWidth="1"/>
    <col min="1030" max="1030" width="17.75" style="42" customWidth="1"/>
    <col min="1031" max="1031" width="19" style="42" customWidth="1"/>
    <col min="1032" max="1283" width="9" style="42"/>
    <col min="1284" max="1284" width="12.5" style="42" customWidth="1"/>
    <col min="1285" max="1285" width="25.875" style="42" customWidth="1"/>
    <col min="1286" max="1286" width="17.75" style="42" customWidth="1"/>
    <col min="1287" max="1287" width="19" style="42" customWidth="1"/>
    <col min="1288" max="1539" width="9" style="42"/>
    <col min="1540" max="1540" width="12.5" style="42" customWidth="1"/>
    <col min="1541" max="1541" width="25.875" style="42" customWidth="1"/>
    <col min="1542" max="1542" width="17.75" style="42" customWidth="1"/>
    <col min="1543" max="1543" width="19" style="42" customWidth="1"/>
    <col min="1544" max="1795" width="9" style="42"/>
    <col min="1796" max="1796" width="12.5" style="42" customWidth="1"/>
    <col min="1797" max="1797" width="25.875" style="42" customWidth="1"/>
    <col min="1798" max="1798" width="17.75" style="42" customWidth="1"/>
    <col min="1799" max="1799" width="19" style="42" customWidth="1"/>
    <col min="1800" max="2051" width="9" style="42"/>
    <col min="2052" max="2052" width="12.5" style="42" customWidth="1"/>
    <col min="2053" max="2053" width="25.875" style="42" customWidth="1"/>
    <col min="2054" max="2054" width="17.75" style="42" customWidth="1"/>
    <col min="2055" max="2055" width="19" style="42" customWidth="1"/>
    <col min="2056" max="2307" width="9" style="42"/>
    <col min="2308" max="2308" width="12.5" style="42" customWidth="1"/>
    <col min="2309" max="2309" width="25.875" style="42" customWidth="1"/>
    <col min="2310" max="2310" width="17.75" style="42" customWidth="1"/>
    <col min="2311" max="2311" width="19" style="42" customWidth="1"/>
    <col min="2312" max="2563" width="9" style="42"/>
    <col min="2564" max="2564" width="12.5" style="42" customWidth="1"/>
    <col min="2565" max="2565" width="25.875" style="42" customWidth="1"/>
    <col min="2566" max="2566" width="17.75" style="42" customWidth="1"/>
    <col min="2567" max="2567" width="19" style="42" customWidth="1"/>
    <col min="2568" max="2819" width="9" style="42"/>
    <col min="2820" max="2820" width="12.5" style="42" customWidth="1"/>
    <col min="2821" max="2821" width="25.875" style="42" customWidth="1"/>
    <col min="2822" max="2822" width="17.75" style="42" customWidth="1"/>
    <col min="2823" max="2823" width="19" style="42" customWidth="1"/>
    <col min="2824" max="3075" width="9" style="42"/>
    <col min="3076" max="3076" width="12.5" style="42" customWidth="1"/>
    <col min="3077" max="3077" width="25.875" style="42" customWidth="1"/>
    <col min="3078" max="3078" width="17.75" style="42" customWidth="1"/>
    <col min="3079" max="3079" width="19" style="42" customWidth="1"/>
    <col min="3080" max="3331" width="9" style="42"/>
    <col min="3332" max="3332" width="12.5" style="42" customWidth="1"/>
    <col min="3333" max="3333" width="25.875" style="42" customWidth="1"/>
    <col min="3334" max="3334" width="17.75" style="42" customWidth="1"/>
    <col min="3335" max="3335" width="19" style="42" customWidth="1"/>
    <col min="3336" max="3587" width="9" style="42"/>
    <col min="3588" max="3588" width="12.5" style="42" customWidth="1"/>
    <col min="3589" max="3589" width="25.875" style="42" customWidth="1"/>
    <col min="3590" max="3590" width="17.75" style="42" customWidth="1"/>
    <col min="3591" max="3591" width="19" style="42" customWidth="1"/>
    <col min="3592" max="3843" width="9" style="42"/>
    <col min="3844" max="3844" width="12.5" style="42" customWidth="1"/>
    <col min="3845" max="3845" width="25.875" style="42" customWidth="1"/>
    <col min="3846" max="3846" width="17.75" style="42" customWidth="1"/>
    <col min="3847" max="3847" width="19" style="42" customWidth="1"/>
    <col min="3848" max="4099" width="9" style="42"/>
    <col min="4100" max="4100" width="12.5" style="42" customWidth="1"/>
    <col min="4101" max="4101" width="25.875" style="42" customWidth="1"/>
    <col min="4102" max="4102" width="17.75" style="42" customWidth="1"/>
    <col min="4103" max="4103" width="19" style="42" customWidth="1"/>
    <col min="4104" max="4355" width="9" style="42"/>
    <col min="4356" max="4356" width="12.5" style="42" customWidth="1"/>
    <col min="4357" max="4357" width="25.875" style="42" customWidth="1"/>
    <col min="4358" max="4358" width="17.75" style="42" customWidth="1"/>
    <col min="4359" max="4359" width="19" style="42" customWidth="1"/>
    <col min="4360" max="4611" width="9" style="42"/>
    <col min="4612" max="4612" width="12.5" style="42" customWidth="1"/>
    <col min="4613" max="4613" width="25.875" style="42" customWidth="1"/>
    <col min="4614" max="4614" width="17.75" style="42" customWidth="1"/>
    <col min="4615" max="4615" width="19" style="42" customWidth="1"/>
    <col min="4616" max="4867" width="9" style="42"/>
    <col min="4868" max="4868" width="12.5" style="42" customWidth="1"/>
    <col min="4869" max="4869" width="25.875" style="42" customWidth="1"/>
    <col min="4870" max="4870" width="17.75" style="42" customWidth="1"/>
    <col min="4871" max="4871" width="19" style="42" customWidth="1"/>
    <col min="4872" max="5123" width="9" style="42"/>
    <col min="5124" max="5124" width="12.5" style="42" customWidth="1"/>
    <col min="5125" max="5125" width="25.875" style="42" customWidth="1"/>
    <col min="5126" max="5126" width="17.75" style="42" customWidth="1"/>
    <col min="5127" max="5127" width="19" style="42" customWidth="1"/>
    <col min="5128" max="5379" width="9" style="42"/>
    <col min="5380" max="5380" width="12.5" style="42" customWidth="1"/>
    <col min="5381" max="5381" width="25.875" style="42" customWidth="1"/>
    <col min="5382" max="5382" width="17.75" style="42" customWidth="1"/>
    <col min="5383" max="5383" width="19" style="42" customWidth="1"/>
    <col min="5384" max="5635" width="9" style="42"/>
    <col min="5636" max="5636" width="12.5" style="42" customWidth="1"/>
    <col min="5637" max="5637" width="25.875" style="42" customWidth="1"/>
    <col min="5638" max="5638" width="17.75" style="42" customWidth="1"/>
    <col min="5639" max="5639" width="19" style="42" customWidth="1"/>
    <col min="5640" max="5891" width="9" style="42"/>
    <col min="5892" max="5892" width="12.5" style="42" customWidth="1"/>
    <col min="5893" max="5893" width="25.875" style="42" customWidth="1"/>
    <col min="5894" max="5894" width="17.75" style="42" customWidth="1"/>
    <col min="5895" max="5895" width="19" style="42" customWidth="1"/>
    <col min="5896" max="6147" width="9" style="42"/>
    <col min="6148" max="6148" width="12.5" style="42" customWidth="1"/>
    <col min="6149" max="6149" width="25.875" style="42" customWidth="1"/>
    <col min="6150" max="6150" width="17.75" style="42" customWidth="1"/>
    <col min="6151" max="6151" width="19" style="42" customWidth="1"/>
    <col min="6152" max="6403" width="9" style="42"/>
    <col min="6404" max="6404" width="12.5" style="42" customWidth="1"/>
    <col min="6405" max="6405" width="25.875" style="42" customWidth="1"/>
    <col min="6406" max="6406" width="17.75" style="42" customWidth="1"/>
    <col min="6407" max="6407" width="19" style="42" customWidth="1"/>
    <col min="6408" max="6659" width="9" style="42"/>
    <col min="6660" max="6660" width="12.5" style="42" customWidth="1"/>
    <col min="6661" max="6661" width="25.875" style="42" customWidth="1"/>
    <col min="6662" max="6662" width="17.75" style="42" customWidth="1"/>
    <col min="6663" max="6663" width="19" style="42" customWidth="1"/>
    <col min="6664" max="6915" width="9" style="42"/>
    <col min="6916" max="6916" width="12.5" style="42" customWidth="1"/>
    <col min="6917" max="6917" width="25.875" style="42" customWidth="1"/>
    <col min="6918" max="6918" width="17.75" style="42" customWidth="1"/>
    <col min="6919" max="6919" width="19" style="42" customWidth="1"/>
    <col min="6920" max="7171" width="9" style="42"/>
    <col min="7172" max="7172" width="12.5" style="42" customWidth="1"/>
    <col min="7173" max="7173" width="25.875" style="42" customWidth="1"/>
    <col min="7174" max="7174" width="17.75" style="42" customWidth="1"/>
    <col min="7175" max="7175" width="19" style="42" customWidth="1"/>
    <col min="7176" max="7427" width="9" style="42"/>
    <col min="7428" max="7428" width="12.5" style="42" customWidth="1"/>
    <col min="7429" max="7429" width="25.875" style="42" customWidth="1"/>
    <col min="7430" max="7430" width="17.75" style="42" customWidth="1"/>
    <col min="7431" max="7431" width="19" style="42" customWidth="1"/>
    <col min="7432" max="7683" width="9" style="42"/>
    <col min="7684" max="7684" width="12.5" style="42" customWidth="1"/>
    <col min="7685" max="7685" width="25.875" style="42" customWidth="1"/>
    <col min="7686" max="7686" width="17.75" style="42" customWidth="1"/>
    <col min="7687" max="7687" width="19" style="42" customWidth="1"/>
    <col min="7688" max="7939" width="9" style="42"/>
    <col min="7940" max="7940" width="12.5" style="42" customWidth="1"/>
    <col min="7941" max="7941" width="25.875" style="42" customWidth="1"/>
    <col min="7942" max="7942" width="17.75" style="42" customWidth="1"/>
    <col min="7943" max="7943" width="19" style="42" customWidth="1"/>
    <col min="7944" max="8195" width="9" style="42"/>
    <col min="8196" max="8196" width="12.5" style="42" customWidth="1"/>
    <col min="8197" max="8197" width="25.875" style="42" customWidth="1"/>
    <col min="8198" max="8198" width="17.75" style="42" customWidth="1"/>
    <col min="8199" max="8199" width="19" style="42" customWidth="1"/>
    <col min="8200" max="8451" width="9" style="42"/>
    <col min="8452" max="8452" width="12.5" style="42" customWidth="1"/>
    <col min="8453" max="8453" width="25.875" style="42" customWidth="1"/>
    <col min="8454" max="8454" width="17.75" style="42" customWidth="1"/>
    <col min="8455" max="8455" width="19" style="42" customWidth="1"/>
    <col min="8456" max="8707" width="9" style="42"/>
    <col min="8708" max="8708" width="12.5" style="42" customWidth="1"/>
    <col min="8709" max="8709" width="25.875" style="42" customWidth="1"/>
    <col min="8710" max="8710" width="17.75" style="42" customWidth="1"/>
    <col min="8711" max="8711" width="19" style="42" customWidth="1"/>
    <col min="8712" max="8963" width="9" style="42"/>
    <col min="8964" max="8964" width="12.5" style="42" customWidth="1"/>
    <col min="8965" max="8965" width="25.875" style="42" customWidth="1"/>
    <col min="8966" max="8966" width="17.75" style="42" customWidth="1"/>
    <col min="8967" max="8967" width="19" style="42" customWidth="1"/>
    <col min="8968" max="9219" width="9" style="42"/>
    <col min="9220" max="9220" width="12.5" style="42" customWidth="1"/>
    <col min="9221" max="9221" width="25.875" style="42" customWidth="1"/>
    <col min="9222" max="9222" width="17.75" style="42" customWidth="1"/>
    <col min="9223" max="9223" width="19" style="42" customWidth="1"/>
    <col min="9224" max="9475" width="9" style="42"/>
    <col min="9476" max="9476" width="12.5" style="42" customWidth="1"/>
    <col min="9477" max="9477" width="25.875" style="42" customWidth="1"/>
    <col min="9478" max="9478" width="17.75" style="42" customWidth="1"/>
    <col min="9479" max="9479" width="19" style="42" customWidth="1"/>
    <col min="9480" max="9731" width="9" style="42"/>
    <col min="9732" max="9732" width="12.5" style="42" customWidth="1"/>
    <col min="9733" max="9733" width="25.875" style="42" customWidth="1"/>
    <col min="9734" max="9734" width="17.75" style="42" customWidth="1"/>
    <col min="9735" max="9735" width="19" style="42" customWidth="1"/>
    <col min="9736" max="9987" width="9" style="42"/>
    <col min="9988" max="9988" width="12.5" style="42" customWidth="1"/>
    <col min="9989" max="9989" width="25.875" style="42" customWidth="1"/>
    <col min="9990" max="9990" width="17.75" style="42" customWidth="1"/>
    <col min="9991" max="9991" width="19" style="42" customWidth="1"/>
    <col min="9992" max="10243" width="9" style="42"/>
    <col min="10244" max="10244" width="12.5" style="42" customWidth="1"/>
    <col min="10245" max="10245" width="25.875" style="42" customWidth="1"/>
    <col min="10246" max="10246" width="17.75" style="42" customWidth="1"/>
    <col min="10247" max="10247" width="19" style="42" customWidth="1"/>
    <col min="10248" max="10499" width="9" style="42"/>
    <col min="10500" max="10500" width="12.5" style="42" customWidth="1"/>
    <col min="10501" max="10501" width="25.875" style="42" customWidth="1"/>
    <col min="10502" max="10502" width="17.75" style="42" customWidth="1"/>
    <col min="10503" max="10503" width="19" style="42" customWidth="1"/>
    <col min="10504" max="10755" width="9" style="42"/>
    <col min="10756" max="10756" width="12.5" style="42" customWidth="1"/>
    <col min="10757" max="10757" width="25.875" style="42" customWidth="1"/>
    <col min="10758" max="10758" width="17.75" style="42" customWidth="1"/>
    <col min="10759" max="10759" width="19" style="42" customWidth="1"/>
    <col min="10760" max="11011" width="9" style="42"/>
    <col min="11012" max="11012" width="12.5" style="42" customWidth="1"/>
    <col min="11013" max="11013" width="25.875" style="42" customWidth="1"/>
    <col min="11014" max="11014" width="17.75" style="42" customWidth="1"/>
    <col min="11015" max="11015" width="19" style="42" customWidth="1"/>
    <col min="11016" max="11267" width="9" style="42"/>
    <col min="11268" max="11268" width="12.5" style="42" customWidth="1"/>
    <col min="11269" max="11269" width="25.875" style="42" customWidth="1"/>
    <col min="11270" max="11270" width="17.75" style="42" customWidth="1"/>
    <col min="11271" max="11271" width="19" style="42" customWidth="1"/>
    <col min="11272" max="11523" width="9" style="42"/>
    <col min="11524" max="11524" width="12.5" style="42" customWidth="1"/>
    <col min="11525" max="11525" width="25.875" style="42" customWidth="1"/>
    <col min="11526" max="11526" width="17.75" style="42" customWidth="1"/>
    <col min="11527" max="11527" width="19" style="42" customWidth="1"/>
    <col min="11528" max="11779" width="9" style="42"/>
    <col min="11780" max="11780" width="12.5" style="42" customWidth="1"/>
    <col min="11781" max="11781" width="25.875" style="42" customWidth="1"/>
    <col min="11782" max="11782" width="17.75" style="42" customWidth="1"/>
    <col min="11783" max="11783" width="19" style="42" customWidth="1"/>
    <col min="11784" max="12035" width="9" style="42"/>
    <col min="12036" max="12036" width="12.5" style="42" customWidth="1"/>
    <col min="12037" max="12037" width="25.875" style="42" customWidth="1"/>
    <col min="12038" max="12038" width="17.75" style="42" customWidth="1"/>
    <col min="12039" max="12039" width="19" style="42" customWidth="1"/>
    <col min="12040" max="12291" width="9" style="42"/>
    <col min="12292" max="12292" width="12.5" style="42" customWidth="1"/>
    <col min="12293" max="12293" width="25.875" style="42" customWidth="1"/>
    <col min="12294" max="12294" width="17.75" style="42" customWidth="1"/>
    <col min="12295" max="12295" width="19" style="42" customWidth="1"/>
    <col min="12296" max="12547" width="9" style="42"/>
    <col min="12548" max="12548" width="12.5" style="42" customWidth="1"/>
    <col min="12549" max="12549" width="25.875" style="42" customWidth="1"/>
    <col min="12550" max="12550" width="17.75" style="42" customWidth="1"/>
    <col min="12551" max="12551" width="19" style="42" customWidth="1"/>
    <col min="12552" max="12803" width="9" style="42"/>
    <col min="12804" max="12804" width="12.5" style="42" customWidth="1"/>
    <col min="12805" max="12805" width="25.875" style="42" customWidth="1"/>
    <col min="12806" max="12806" width="17.75" style="42" customWidth="1"/>
    <col min="12807" max="12807" width="19" style="42" customWidth="1"/>
    <col min="12808" max="13059" width="9" style="42"/>
    <col min="13060" max="13060" width="12.5" style="42" customWidth="1"/>
    <col min="13061" max="13061" width="25.875" style="42" customWidth="1"/>
    <col min="13062" max="13062" width="17.75" style="42" customWidth="1"/>
    <col min="13063" max="13063" width="19" style="42" customWidth="1"/>
    <col min="13064" max="13315" width="9" style="42"/>
    <col min="13316" max="13316" width="12.5" style="42" customWidth="1"/>
    <col min="13317" max="13317" width="25.875" style="42" customWidth="1"/>
    <col min="13318" max="13318" width="17.75" style="42" customWidth="1"/>
    <col min="13319" max="13319" width="19" style="42" customWidth="1"/>
    <col min="13320" max="13571" width="9" style="42"/>
    <col min="13572" max="13572" width="12.5" style="42" customWidth="1"/>
    <col min="13573" max="13573" width="25.875" style="42" customWidth="1"/>
    <col min="13574" max="13574" width="17.75" style="42" customWidth="1"/>
    <col min="13575" max="13575" width="19" style="42" customWidth="1"/>
    <col min="13576" max="13827" width="9" style="42"/>
    <col min="13828" max="13828" width="12.5" style="42" customWidth="1"/>
    <col min="13829" max="13829" width="25.875" style="42" customWidth="1"/>
    <col min="13830" max="13830" width="17.75" style="42" customWidth="1"/>
    <col min="13831" max="13831" width="19" style="42" customWidth="1"/>
    <col min="13832" max="14083" width="9" style="42"/>
    <col min="14084" max="14084" width="12.5" style="42" customWidth="1"/>
    <col min="14085" max="14085" width="25.875" style="42" customWidth="1"/>
    <col min="14086" max="14086" width="17.75" style="42" customWidth="1"/>
    <col min="14087" max="14087" width="19" style="42" customWidth="1"/>
    <col min="14088" max="14339" width="9" style="42"/>
    <col min="14340" max="14340" width="12.5" style="42" customWidth="1"/>
    <col min="14341" max="14341" width="25.875" style="42" customWidth="1"/>
    <col min="14342" max="14342" width="17.75" style="42" customWidth="1"/>
    <col min="14343" max="14343" width="19" style="42" customWidth="1"/>
    <col min="14344" max="14595" width="9" style="42"/>
    <col min="14596" max="14596" width="12.5" style="42" customWidth="1"/>
    <col min="14597" max="14597" width="25.875" style="42" customWidth="1"/>
    <col min="14598" max="14598" width="17.75" style="42" customWidth="1"/>
    <col min="14599" max="14599" width="19" style="42" customWidth="1"/>
    <col min="14600" max="14851" width="9" style="42"/>
    <col min="14852" max="14852" width="12.5" style="42" customWidth="1"/>
    <col min="14853" max="14853" width="25.875" style="42" customWidth="1"/>
    <col min="14854" max="14854" width="17.75" style="42" customWidth="1"/>
    <col min="14855" max="14855" width="19" style="42" customWidth="1"/>
    <col min="14856" max="15107" width="9" style="42"/>
    <col min="15108" max="15108" width="12.5" style="42" customWidth="1"/>
    <col min="15109" max="15109" width="25.875" style="42" customWidth="1"/>
    <col min="15110" max="15110" width="17.75" style="42" customWidth="1"/>
    <col min="15111" max="15111" width="19" style="42" customWidth="1"/>
    <col min="15112" max="15363" width="9" style="42"/>
    <col min="15364" max="15364" width="12.5" style="42" customWidth="1"/>
    <col min="15365" max="15365" width="25.875" style="42" customWidth="1"/>
    <col min="15366" max="15366" width="17.75" style="42" customWidth="1"/>
    <col min="15367" max="15367" width="19" style="42" customWidth="1"/>
    <col min="15368" max="15619" width="9" style="42"/>
    <col min="15620" max="15620" width="12.5" style="42" customWidth="1"/>
    <col min="15621" max="15621" width="25.875" style="42" customWidth="1"/>
    <col min="15622" max="15622" width="17.75" style="42" customWidth="1"/>
    <col min="15623" max="15623" width="19" style="42" customWidth="1"/>
    <col min="15624" max="15875" width="9" style="42"/>
    <col min="15876" max="15876" width="12.5" style="42" customWidth="1"/>
    <col min="15877" max="15877" width="25.875" style="42" customWidth="1"/>
    <col min="15878" max="15878" width="17.75" style="42" customWidth="1"/>
    <col min="15879" max="15879" width="19" style="42" customWidth="1"/>
    <col min="15880" max="16131" width="9" style="42"/>
    <col min="16132" max="16132" width="12.5" style="42" customWidth="1"/>
    <col min="16133" max="16133" width="25.875" style="42" customWidth="1"/>
    <col min="16134" max="16134" width="17.75" style="42" customWidth="1"/>
    <col min="16135" max="16135" width="19" style="42" customWidth="1"/>
    <col min="16136" max="16384" width="9" style="42"/>
  </cols>
  <sheetData>
    <row r="1" s="1" customFormat="1" ht="33" customHeight="1" spans="1:31">
      <c r="A1" s="4" t="s">
        <v>43</v>
      </c>
      <c r="B1" s="4"/>
      <c r="C1" s="4"/>
      <c r="D1" s="4"/>
      <c r="E1" s="4"/>
      <c r="F1" s="4"/>
      <c r="G1" s="4"/>
      <c r="H1" s="6"/>
      <c r="I1" s="7"/>
      <c r="J1" s="7"/>
      <c r="K1" s="8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</row>
    <row r="2" s="1" customFormat="1" ht="27" customHeight="1" spans="1:31">
      <c r="A2" s="10" t="s">
        <v>64</v>
      </c>
      <c r="B2" s="10"/>
      <c r="C2" s="10"/>
      <c r="D2" s="10"/>
      <c r="E2" s="10"/>
      <c r="F2" s="10"/>
      <c r="G2" s="10"/>
      <c r="H2" s="12"/>
      <c r="I2" s="7"/>
      <c r="J2" s="7"/>
      <c r="K2" s="8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</row>
    <row r="3" ht="27.95" customHeight="1" spans="1:31">
      <c r="A3" s="40" t="s">
        <v>45</v>
      </c>
      <c r="B3" s="40" t="s">
        <v>57</v>
      </c>
      <c r="C3" s="40" t="s">
        <v>58</v>
      </c>
      <c r="D3" s="40" t="s">
        <v>59</v>
      </c>
      <c r="E3" s="40" t="s">
        <v>60</v>
      </c>
      <c r="F3" s="40" t="s">
        <v>48</v>
      </c>
      <c r="G3" s="40" t="s">
        <v>61</v>
      </c>
    </row>
    <row r="4" s="42" customFormat="1" ht="27.95" customHeight="1" spans="1:31">
      <c r="A4" s="40">
        <v>1</v>
      </c>
      <c r="B4" s="40" t="s">
        <v>62</v>
      </c>
      <c r="C4" s="44">
        <v>3093</v>
      </c>
      <c r="D4" s="44">
        <v>1053</v>
      </c>
      <c r="E4" s="44">
        <v>219</v>
      </c>
      <c r="F4" s="45" t="s">
        <v>63</v>
      </c>
      <c r="G4" s="40">
        <f>C4+D4+E4</f>
        <v>4365</v>
      </c>
    </row>
    <row r="5" s="42" customFormat="1" ht="27.95" customHeight="1" spans="1:31">
      <c r="A5" s="40" t="s">
        <v>15</v>
      </c>
      <c r="B5" s="40"/>
      <c r="C5" s="40"/>
      <c r="D5" s="40"/>
      <c r="E5" s="40"/>
      <c r="F5" s="40"/>
      <c r="G5" s="40">
        <f>SUM(G4:G4)</f>
        <v>4365</v>
      </c>
    </row>
    <row r="6" ht="27.95" customHeight="1"/>
    <row r="7" ht="27.95" customHeight="1"/>
  </sheetData>
  <mergeCells count="2">
    <mergeCell ref="A1:G1"/>
    <mergeCell ref="A2:G2"/>
  </mergeCells>
  <pageMargins left="0.7" right="0.7" top="0.75" bottom="0.75" header="0.3" footer="0.3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E7"/>
  <sheetViews>
    <sheetView workbookViewId="0">
      <selection activeCell="A4" sqref="$A4:$XFD5"/>
    </sheetView>
  </sheetViews>
  <sheetFormatPr defaultColWidth="9" defaultRowHeight="13.5" outlineLevelRow="6"/>
  <cols>
    <col min="1" max="1" width="12.5" style="28" customWidth="1"/>
    <col min="2" max="7" width="24.625" style="28" customWidth="1"/>
    <col min="8" max="259" width="9" style="42"/>
    <col min="260" max="260" width="12.5" style="42" customWidth="1"/>
    <col min="261" max="261" width="25.875" style="42" customWidth="1"/>
    <col min="262" max="262" width="17.75" style="42" customWidth="1"/>
    <col min="263" max="263" width="19" style="42" customWidth="1"/>
    <col min="264" max="515" width="9" style="42"/>
    <col min="516" max="516" width="12.5" style="42" customWidth="1"/>
    <col min="517" max="517" width="25.875" style="42" customWidth="1"/>
    <col min="518" max="518" width="17.75" style="42" customWidth="1"/>
    <col min="519" max="519" width="19" style="42" customWidth="1"/>
    <col min="520" max="771" width="9" style="42"/>
    <col min="772" max="772" width="12.5" style="42" customWidth="1"/>
    <col min="773" max="773" width="25.875" style="42" customWidth="1"/>
    <col min="774" max="774" width="17.75" style="42" customWidth="1"/>
    <col min="775" max="775" width="19" style="42" customWidth="1"/>
    <col min="776" max="1027" width="9" style="42"/>
    <col min="1028" max="1028" width="12.5" style="42" customWidth="1"/>
    <col min="1029" max="1029" width="25.875" style="42" customWidth="1"/>
    <col min="1030" max="1030" width="17.75" style="42" customWidth="1"/>
    <col min="1031" max="1031" width="19" style="42" customWidth="1"/>
    <col min="1032" max="1283" width="9" style="42"/>
    <col min="1284" max="1284" width="12.5" style="42" customWidth="1"/>
    <col min="1285" max="1285" width="25.875" style="42" customWidth="1"/>
    <col min="1286" max="1286" width="17.75" style="42" customWidth="1"/>
    <col min="1287" max="1287" width="19" style="42" customWidth="1"/>
    <col min="1288" max="1539" width="9" style="42"/>
    <col min="1540" max="1540" width="12.5" style="42" customWidth="1"/>
    <col min="1541" max="1541" width="25.875" style="42" customWidth="1"/>
    <col min="1542" max="1542" width="17.75" style="42" customWidth="1"/>
    <col min="1543" max="1543" width="19" style="42" customWidth="1"/>
    <col min="1544" max="1795" width="9" style="42"/>
    <col min="1796" max="1796" width="12.5" style="42" customWidth="1"/>
    <col min="1797" max="1797" width="25.875" style="42" customWidth="1"/>
    <col min="1798" max="1798" width="17.75" style="42" customWidth="1"/>
    <col min="1799" max="1799" width="19" style="42" customWidth="1"/>
    <col min="1800" max="2051" width="9" style="42"/>
    <col min="2052" max="2052" width="12.5" style="42" customWidth="1"/>
    <col min="2053" max="2053" width="25.875" style="42" customWidth="1"/>
    <col min="2054" max="2054" width="17.75" style="42" customWidth="1"/>
    <col min="2055" max="2055" width="19" style="42" customWidth="1"/>
    <col min="2056" max="2307" width="9" style="42"/>
    <col min="2308" max="2308" width="12.5" style="42" customWidth="1"/>
    <col min="2309" max="2309" width="25.875" style="42" customWidth="1"/>
    <col min="2310" max="2310" width="17.75" style="42" customWidth="1"/>
    <col min="2311" max="2311" width="19" style="42" customWidth="1"/>
    <col min="2312" max="2563" width="9" style="42"/>
    <col min="2564" max="2564" width="12.5" style="42" customWidth="1"/>
    <col min="2565" max="2565" width="25.875" style="42" customWidth="1"/>
    <col min="2566" max="2566" width="17.75" style="42" customWidth="1"/>
    <col min="2567" max="2567" width="19" style="42" customWidth="1"/>
    <col min="2568" max="2819" width="9" style="42"/>
    <col min="2820" max="2820" width="12.5" style="42" customWidth="1"/>
    <col min="2821" max="2821" width="25.875" style="42" customWidth="1"/>
    <col min="2822" max="2822" width="17.75" style="42" customWidth="1"/>
    <col min="2823" max="2823" width="19" style="42" customWidth="1"/>
    <col min="2824" max="3075" width="9" style="42"/>
    <col min="3076" max="3076" width="12.5" style="42" customWidth="1"/>
    <col min="3077" max="3077" width="25.875" style="42" customWidth="1"/>
    <col min="3078" max="3078" width="17.75" style="42" customWidth="1"/>
    <col min="3079" max="3079" width="19" style="42" customWidth="1"/>
    <col min="3080" max="3331" width="9" style="42"/>
    <col min="3332" max="3332" width="12.5" style="42" customWidth="1"/>
    <col min="3333" max="3333" width="25.875" style="42" customWidth="1"/>
    <col min="3334" max="3334" width="17.75" style="42" customWidth="1"/>
    <col min="3335" max="3335" width="19" style="42" customWidth="1"/>
    <col min="3336" max="3587" width="9" style="42"/>
    <col min="3588" max="3588" width="12.5" style="42" customWidth="1"/>
    <col min="3589" max="3589" width="25.875" style="42" customWidth="1"/>
    <col min="3590" max="3590" width="17.75" style="42" customWidth="1"/>
    <col min="3591" max="3591" width="19" style="42" customWidth="1"/>
    <col min="3592" max="3843" width="9" style="42"/>
    <col min="3844" max="3844" width="12.5" style="42" customWidth="1"/>
    <col min="3845" max="3845" width="25.875" style="42" customWidth="1"/>
    <col min="3846" max="3846" width="17.75" style="42" customWidth="1"/>
    <col min="3847" max="3847" width="19" style="42" customWidth="1"/>
    <col min="3848" max="4099" width="9" style="42"/>
    <col min="4100" max="4100" width="12.5" style="42" customWidth="1"/>
    <col min="4101" max="4101" width="25.875" style="42" customWidth="1"/>
    <col min="4102" max="4102" width="17.75" style="42" customWidth="1"/>
    <col min="4103" max="4103" width="19" style="42" customWidth="1"/>
    <col min="4104" max="4355" width="9" style="42"/>
    <col min="4356" max="4356" width="12.5" style="42" customWidth="1"/>
    <col min="4357" max="4357" width="25.875" style="42" customWidth="1"/>
    <col min="4358" max="4358" width="17.75" style="42" customWidth="1"/>
    <col min="4359" max="4359" width="19" style="42" customWidth="1"/>
    <col min="4360" max="4611" width="9" style="42"/>
    <col min="4612" max="4612" width="12.5" style="42" customWidth="1"/>
    <col min="4613" max="4613" width="25.875" style="42" customWidth="1"/>
    <col min="4614" max="4614" width="17.75" style="42" customWidth="1"/>
    <col min="4615" max="4615" width="19" style="42" customWidth="1"/>
    <col min="4616" max="4867" width="9" style="42"/>
    <col min="4868" max="4868" width="12.5" style="42" customWidth="1"/>
    <col min="4869" max="4869" width="25.875" style="42" customWidth="1"/>
    <col min="4870" max="4870" width="17.75" style="42" customWidth="1"/>
    <col min="4871" max="4871" width="19" style="42" customWidth="1"/>
    <col min="4872" max="5123" width="9" style="42"/>
    <col min="5124" max="5124" width="12.5" style="42" customWidth="1"/>
    <col min="5125" max="5125" width="25.875" style="42" customWidth="1"/>
    <col min="5126" max="5126" width="17.75" style="42" customWidth="1"/>
    <col min="5127" max="5127" width="19" style="42" customWidth="1"/>
    <col min="5128" max="5379" width="9" style="42"/>
    <col min="5380" max="5380" width="12.5" style="42" customWidth="1"/>
    <col min="5381" max="5381" width="25.875" style="42" customWidth="1"/>
    <col min="5382" max="5382" width="17.75" style="42" customWidth="1"/>
    <col min="5383" max="5383" width="19" style="42" customWidth="1"/>
    <col min="5384" max="5635" width="9" style="42"/>
    <col min="5636" max="5636" width="12.5" style="42" customWidth="1"/>
    <col min="5637" max="5637" width="25.875" style="42" customWidth="1"/>
    <col min="5638" max="5638" width="17.75" style="42" customWidth="1"/>
    <col min="5639" max="5639" width="19" style="42" customWidth="1"/>
    <col min="5640" max="5891" width="9" style="42"/>
    <col min="5892" max="5892" width="12.5" style="42" customWidth="1"/>
    <col min="5893" max="5893" width="25.875" style="42" customWidth="1"/>
    <col min="5894" max="5894" width="17.75" style="42" customWidth="1"/>
    <col min="5895" max="5895" width="19" style="42" customWidth="1"/>
    <col min="5896" max="6147" width="9" style="42"/>
    <col min="6148" max="6148" width="12.5" style="42" customWidth="1"/>
    <col min="6149" max="6149" width="25.875" style="42" customWidth="1"/>
    <col min="6150" max="6150" width="17.75" style="42" customWidth="1"/>
    <col min="6151" max="6151" width="19" style="42" customWidth="1"/>
    <col min="6152" max="6403" width="9" style="42"/>
    <col min="6404" max="6404" width="12.5" style="42" customWidth="1"/>
    <col min="6405" max="6405" width="25.875" style="42" customWidth="1"/>
    <col min="6406" max="6406" width="17.75" style="42" customWidth="1"/>
    <col min="6407" max="6407" width="19" style="42" customWidth="1"/>
    <col min="6408" max="6659" width="9" style="42"/>
    <col min="6660" max="6660" width="12.5" style="42" customWidth="1"/>
    <col min="6661" max="6661" width="25.875" style="42" customWidth="1"/>
    <col min="6662" max="6662" width="17.75" style="42" customWidth="1"/>
    <col min="6663" max="6663" width="19" style="42" customWidth="1"/>
    <col min="6664" max="6915" width="9" style="42"/>
    <col min="6916" max="6916" width="12.5" style="42" customWidth="1"/>
    <col min="6917" max="6917" width="25.875" style="42" customWidth="1"/>
    <col min="6918" max="6918" width="17.75" style="42" customWidth="1"/>
    <col min="6919" max="6919" width="19" style="42" customWidth="1"/>
    <col min="6920" max="7171" width="9" style="42"/>
    <col min="7172" max="7172" width="12.5" style="42" customWidth="1"/>
    <col min="7173" max="7173" width="25.875" style="42" customWidth="1"/>
    <col min="7174" max="7174" width="17.75" style="42" customWidth="1"/>
    <col min="7175" max="7175" width="19" style="42" customWidth="1"/>
    <col min="7176" max="7427" width="9" style="42"/>
    <col min="7428" max="7428" width="12.5" style="42" customWidth="1"/>
    <col min="7429" max="7429" width="25.875" style="42" customWidth="1"/>
    <col min="7430" max="7430" width="17.75" style="42" customWidth="1"/>
    <col min="7431" max="7431" width="19" style="42" customWidth="1"/>
    <col min="7432" max="7683" width="9" style="42"/>
    <col min="7684" max="7684" width="12.5" style="42" customWidth="1"/>
    <col min="7685" max="7685" width="25.875" style="42" customWidth="1"/>
    <col min="7686" max="7686" width="17.75" style="42" customWidth="1"/>
    <col min="7687" max="7687" width="19" style="42" customWidth="1"/>
    <col min="7688" max="7939" width="9" style="42"/>
    <col min="7940" max="7940" width="12.5" style="42" customWidth="1"/>
    <col min="7941" max="7941" width="25.875" style="42" customWidth="1"/>
    <col min="7942" max="7942" width="17.75" style="42" customWidth="1"/>
    <col min="7943" max="7943" width="19" style="42" customWidth="1"/>
    <col min="7944" max="8195" width="9" style="42"/>
    <col min="8196" max="8196" width="12.5" style="42" customWidth="1"/>
    <col min="8197" max="8197" width="25.875" style="42" customWidth="1"/>
    <col min="8198" max="8198" width="17.75" style="42" customWidth="1"/>
    <col min="8199" max="8199" width="19" style="42" customWidth="1"/>
    <col min="8200" max="8451" width="9" style="42"/>
    <col min="8452" max="8452" width="12.5" style="42" customWidth="1"/>
    <col min="8453" max="8453" width="25.875" style="42" customWidth="1"/>
    <col min="8454" max="8454" width="17.75" style="42" customWidth="1"/>
    <col min="8455" max="8455" width="19" style="42" customWidth="1"/>
    <col min="8456" max="8707" width="9" style="42"/>
    <col min="8708" max="8708" width="12.5" style="42" customWidth="1"/>
    <col min="8709" max="8709" width="25.875" style="42" customWidth="1"/>
    <col min="8710" max="8710" width="17.75" style="42" customWidth="1"/>
    <col min="8711" max="8711" width="19" style="42" customWidth="1"/>
    <col min="8712" max="8963" width="9" style="42"/>
    <col min="8964" max="8964" width="12.5" style="42" customWidth="1"/>
    <col min="8965" max="8965" width="25.875" style="42" customWidth="1"/>
    <col min="8966" max="8966" width="17.75" style="42" customWidth="1"/>
    <col min="8967" max="8967" width="19" style="42" customWidth="1"/>
    <col min="8968" max="9219" width="9" style="42"/>
    <col min="9220" max="9220" width="12.5" style="42" customWidth="1"/>
    <col min="9221" max="9221" width="25.875" style="42" customWidth="1"/>
    <col min="9222" max="9222" width="17.75" style="42" customWidth="1"/>
    <col min="9223" max="9223" width="19" style="42" customWidth="1"/>
    <col min="9224" max="9475" width="9" style="42"/>
    <col min="9476" max="9476" width="12.5" style="42" customWidth="1"/>
    <col min="9477" max="9477" width="25.875" style="42" customWidth="1"/>
    <col min="9478" max="9478" width="17.75" style="42" customWidth="1"/>
    <col min="9479" max="9479" width="19" style="42" customWidth="1"/>
    <col min="9480" max="9731" width="9" style="42"/>
    <col min="9732" max="9732" width="12.5" style="42" customWidth="1"/>
    <col min="9733" max="9733" width="25.875" style="42" customWidth="1"/>
    <col min="9734" max="9734" width="17.75" style="42" customWidth="1"/>
    <col min="9735" max="9735" width="19" style="42" customWidth="1"/>
    <col min="9736" max="9987" width="9" style="42"/>
    <col min="9988" max="9988" width="12.5" style="42" customWidth="1"/>
    <col min="9989" max="9989" width="25.875" style="42" customWidth="1"/>
    <col min="9990" max="9990" width="17.75" style="42" customWidth="1"/>
    <col min="9991" max="9991" width="19" style="42" customWidth="1"/>
    <col min="9992" max="10243" width="9" style="42"/>
    <col min="10244" max="10244" width="12.5" style="42" customWidth="1"/>
    <col min="10245" max="10245" width="25.875" style="42" customWidth="1"/>
    <col min="10246" max="10246" width="17.75" style="42" customWidth="1"/>
    <col min="10247" max="10247" width="19" style="42" customWidth="1"/>
    <col min="10248" max="10499" width="9" style="42"/>
    <col min="10500" max="10500" width="12.5" style="42" customWidth="1"/>
    <col min="10501" max="10501" width="25.875" style="42" customWidth="1"/>
    <col min="10502" max="10502" width="17.75" style="42" customWidth="1"/>
    <col min="10503" max="10503" width="19" style="42" customWidth="1"/>
    <col min="10504" max="10755" width="9" style="42"/>
    <col min="10756" max="10756" width="12.5" style="42" customWidth="1"/>
    <col min="10757" max="10757" width="25.875" style="42" customWidth="1"/>
    <col min="10758" max="10758" width="17.75" style="42" customWidth="1"/>
    <col min="10759" max="10759" width="19" style="42" customWidth="1"/>
    <col min="10760" max="11011" width="9" style="42"/>
    <col min="11012" max="11012" width="12.5" style="42" customWidth="1"/>
    <col min="11013" max="11013" width="25.875" style="42" customWidth="1"/>
    <col min="11014" max="11014" width="17.75" style="42" customWidth="1"/>
    <col min="11015" max="11015" width="19" style="42" customWidth="1"/>
    <col min="11016" max="11267" width="9" style="42"/>
    <col min="11268" max="11268" width="12.5" style="42" customWidth="1"/>
    <col min="11269" max="11269" width="25.875" style="42" customWidth="1"/>
    <col min="11270" max="11270" width="17.75" style="42" customWidth="1"/>
    <col min="11271" max="11271" width="19" style="42" customWidth="1"/>
    <col min="11272" max="11523" width="9" style="42"/>
    <col min="11524" max="11524" width="12.5" style="42" customWidth="1"/>
    <col min="11525" max="11525" width="25.875" style="42" customWidth="1"/>
    <col min="11526" max="11526" width="17.75" style="42" customWidth="1"/>
    <col min="11527" max="11527" width="19" style="42" customWidth="1"/>
    <col min="11528" max="11779" width="9" style="42"/>
    <col min="11780" max="11780" width="12.5" style="42" customWidth="1"/>
    <col min="11781" max="11781" width="25.875" style="42" customWidth="1"/>
    <col min="11782" max="11782" width="17.75" style="42" customWidth="1"/>
    <col min="11783" max="11783" width="19" style="42" customWidth="1"/>
    <col min="11784" max="12035" width="9" style="42"/>
    <col min="12036" max="12036" width="12.5" style="42" customWidth="1"/>
    <col min="12037" max="12037" width="25.875" style="42" customWidth="1"/>
    <col min="12038" max="12038" width="17.75" style="42" customWidth="1"/>
    <col min="12039" max="12039" width="19" style="42" customWidth="1"/>
    <col min="12040" max="12291" width="9" style="42"/>
    <col min="12292" max="12292" width="12.5" style="42" customWidth="1"/>
    <col min="12293" max="12293" width="25.875" style="42" customWidth="1"/>
    <col min="12294" max="12294" width="17.75" style="42" customWidth="1"/>
    <col min="12295" max="12295" width="19" style="42" customWidth="1"/>
    <col min="12296" max="12547" width="9" style="42"/>
    <col min="12548" max="12548" width="12.5" style="42" customWidth="1"/>
    <col min="12549" max="12549" width="25.875" style="42" customWidth="1"/>
    <col min="12550" max="12550" width="17.75" style="42" customWidth="1"/>
    <col min="12551" max="12551" width="19" style="42" customWidth="1"/>
    <col min="12552" max="12803" width="9" style="42"/>
    <col min="12804" max="12804" width="12.5" style="42" customWidth="1"/>
    <col min="12805" max="12805" width="25.875" style="42" customWidth="1"/>
    <col min="12806" max="12806" width="17.75" style="42" customWidth="1"/>
    <col min="12807" max="12807" width="19" style="42" customWidth="1"/>
    <col min="12808" max="13059" width="9" style="42"/>
    <col min="13060" max="13060" width="12.5" style="42" customWidth="1"/>
    <col min="13061" max="13061" width="25.875" style="42" customWidth="1"/>
    <col min="13062" max="13062" width="17.75" style="42" customWidth="1"/>
    <col min="13063" max="13063" width="19" style="42" customWidth="1"/>
    <col min="13064" max="13315" width="9" style="42"/>
    <col min="13316" max="13316" width="12.5" style="42" customWidth="1"/>
    <col min="13317" max="13317" width="25.875" style="42" customWidth="1"/>
    <col min="13318" max="13318" width="17.75" style="42" customWidth="1"/>
    <col min="13319" max="13319" width="19" style="42" customWidth="1"/>
    <col min="13320" max="13571" width="9" style="42"/>
    <col min="13572" max="13572" width="12.5" style="42" customWidth="1"/>
    <col min="13573" max="13573" width="25.875" style="42" customWidth="1"/>
    <col min="13574" max="13574" width="17.75" style="42" customWidth="1"/>
    <col min="13575" max="13575" width="19" style="42" customWidth="1"/>
    <col min="13576" max="13827" width="9" style="42"/>
    <col min="13828" max="13828" width="12.5" style="42" customWidth="1"/>
    <col min="13829" max="13829" width="25.875" style="42" customWidth="1"/>
    <col min="13830" max="13830" width="17.75" style="42" customWidth="1"/>
    <col min="13831" max="13831" width="19" style="42" customWidth="1"/>
    <col min="13832" max="14083" width="9" style="42"/>
    <col min="14084" max="14084" width="12.5" style="42" customWidth="1"/>
    <col min="14085" max="14085" width="25.875" style="42" customWidth="1"/>
    <col min="14086" max="14086" width="17.75" style="42" customWidth="1"/>
    <col min="14087" max="14087" width="19" style="42" customWidth="1"/>
    <col min="14088" max="14339" width="9" style="42"/>
    <col min="14340" max="14340" width="12.5" style="42" customWidth="1"/>
    <col min="14341" max="14341" width="25.875" style="42" customWidth="1"/>
    <col min="14342" max="14342" width="17.75" style="42" customWidth="1"/>
    <col min="14343" max="14343" width="19" style="42" customWidth="1"/>
    <col min="14344" max="14595" width="9" style="42"/>
    <col min="14596" max="14596" width="12.5" style="42" customWidth="1"/>
    <col min="14597" max="14597" width="25.875" style="42" customWidth="1"/>
    <col min="14598" max="14598" width="17.75" style="42" customWidth="1"/>
    <col min="14599" max="14599" width="19" style="42" customWidth="1"/>
    <col min="14600" max="14851" width="9" style="42"/>
    <col min="14852" max="14852" width="12.5" style="42" customWidth="1"/>
    <col min="14853" max="14853" width="25.875" style="42" customWidth="1"/>
    <col min="14854" max="14854" width="17.75" style="42" customWidth="1"/>
    <col min="14855" max="14855" width="19" style="42" customWidth="1"/>
    <col min="14856" max="15107" width="9" style="42"/>
    <col min="15108" max="15108" width="12.5" style="42" customWidth="1"/>
    <col min="15109" max="15109" width="25.875" style="42" customWidth="1"/>
    <col min="15110" max="15110" width="17.75" style="42" customWidth="1"/>
    <col min="15111" max="15111" width="19" style="42" customWidth="1"/>
    <col min="15112" max="15363" width="9" style="42"/>
    <col min="15364" max="15364" width="12.5" style="42" customWidth="1"/>
    <col min="15365" max="15365" width="25.875" style="42" customWidth="1"/>
    <col min="15366" max="15366" width="17.75" style="42" customWidth="1"/>
    <col min="15367" max="15367" width="19" style="42" customWidth="1"/>
    <col min="15368" max="15619" width="9" style="42"/>
    <col min="15620" max="15620" width="12.5" style="42" customWidth="1"/>
    <col min="15621" max="15621" width="25.875" style="42" customWidth="1"/>
    <col min="15622" max="15622" width="17.75" style="42" customWidth="1"/>
    <col min="15623" max="15623" width="19" style="42" customWidth="1"/>
    <col min="15624" max="15875" width="9" style="42"/>
    <col min="15876" max="15876" width="12.5" style="42" customWidth="1"/>
    <col min="15877" max="15877" width="25.875" style="42" customWidth="1"/>
    <col min="15878" max="15878" width="17.75" style="42" customWidth="1"/>
    <col min="15879" max="15879" width="19" style="42" customWidth="1"/>
    <col min="15880" max="16131" width="9" style="42"/>
    <col min="16132" max="16132" width="12.5" style="42" customWidth="1"/>
    <col min="16133" max="16133" width="25.875" style="42" customWidth="1"/>
    <col min="16134" max="16134" width="17.75" style="42" customWidth="1"/>
    <col min="16135" max="16135" width="19" style="42" customWidth="1"/>
    <col min="16136" max="16384" width="9" style="42"/>
  </cols>
  <sheetData>
    <row r="1" s="1" customFormat="1" ht="33" customHeight="1" spans="1:31">
      <c r="A1" s="4" t="s">
        <v>43</v>
      </c>
      <c r="B1" s="4"/>
      <c r="C1" s="4"/>
      <c r="D1" s="4"/>
      <c r="E1" s="4"/>
      <c r="F1" s="4"/>
      <c r="G1" s="4"/>
      <c r="H1" s="6"/>
      <c r="I1" s="7"/>
      <c r="J1" s="7"/>
      <c r="K1" s="8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</row>
    <row r="2" ht="27" customHeight="1" spans="1:31">
      <c r="A2" s="43" t="s">
        <v>65</v>
      </c>
      <c r="B2" s="43"/>
      <c r="C2" s="43"/>
      <c r="D2" s="43"/>
      <c r="E2" s="43"/>
      <c r="F2" s="43"/>
      <c r="G2" s="43"/>
    </row>
    <row r="3" ht="27.95" customHeight="1" spans="1:31">
      <c r="A3" s="40" t="s">
        <v>45</v>
      </c>
      <c r="B3" s="40" t="s">
        <v>57</v>
      </c>
      <c r="C3" s="40" t="s">
        <v>58</v>
      </c>
      <c r="D3" s="40" t="s">
        <v>59</v>
      </c>
      <c r="E3" s="40" t="s">
        <v>60</v>
      </c>
      <c r="F3" s="40" t="s">
        <v>48</v>
      </c>
      <c r="G3" s="40" t="s">
        <v>61</v>
      </c>
    </row>
    <row r="4" s="42" customFormat="1" ht="27.95" customHeight="1" spans="1:31">
      <c r="A4" s="40">
        <v>1</v>
      </c>
      <c r="B4" s="40" t="s">
        <v>62</v>
      </c>
      <c r="C4" s="44">
        <v>1807</v>
      </c>
      <c r="D4" s="44">
        <v>450</v>
      </c>
      <c r="E4" s="40">
        <v>16</v>
      </c>
      <c r="F4" s="44" t="s">
        <v>63</v>
      </c>
      <c r="G4" s="40">
        <f>C4+D4+E4</f>
        <v>2273</v>
      </c>
    </row>
    <row r="5" s="42" customFormat="1" ht="27.95" customHeight="1" spans="1:31">
      <c r="A5" s="40" t="s">
        <v>15</v>
      </c>
      <c r="B5" s="40"/>
      <c r="C5" s="40"/>
      <c r="D5" s="40"/>
      <c r="E5" s="40"/>
      <c r="F5" s="40"/>
      <c r="G5" s="40">
        <f>SUM(G4:G4)</f>
        <v>2273</v>
      </c>
    </row>
    <row r="6" ht="27.95" customHeight="1"/>
    <row r="7" ht="27.95" customHeight="1"/>
  </sheetData>
  <mergeCells count="2">
    <mergeCell ref="A1:G1"/>
    <mergeCell ref="A2:G2"/>
  </mergeCells>
  <pageMargins left="0.7" right="0.7" top="0.75" bottom="0.75" header="0.3" footer="0.3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5"/>
  <sheetViews>
    <sheetView workbookViewId="0">
      <selection activeCell="A4" sqref="$A4:$XFD5"/>
    </sheetView>
  </sheetViews>
  <sheetFormatPr defaultColWidth="9" defaultRowHeight="12" outlineLevelRow="4"/>
  <cols>
    <col min="1" max="1" width="7.625" style="30" customWidth="1"/>
    <col min="2" max="7" width="24.625" style="30" customWidth="1"/>
    <col min="8" max="259" width="9" style="29"/>
    <col min="260" max="260" width="12.5" style="29" customWidth="1"/>
    <col min="261" max="261" width="25.875" style="29" customWidth="1"/>
    <col min="262" max="262" width="17.75" style="29" customWidth="1"/>
    <col min="263" max="263" width="19" style="29" customWidth="1"/>
    <col min="264" max="515" width="9" style="29"/>
    <col min="516" max="516" width="12.5" style="29" customWidth="1"/>
    <col min="517" max="517" width="25.875" style="29" customWidth="1"/>
    <col min="518" max="518" width="17.75" style="29" customWidth="1"/>
    <col min="519" max="519" width="19" style="29" customWidth="1"/>
    <col min="520" max="771" width="9" style="29"/>
    <col min="772" max="772" width="12.5" style="29" customWidth="1"/>
    <col min="773" max="773" width="25.875" style="29" customWidth="1"/>
    <col min="774" max="774" width="17.75" style="29" customWidth="1"/>
    <col min="775" max="775" width="19" style="29" customWidth="1"/>
    <col min="776" max="1027" width="9" style="29"/>
    <col min="1028" max="1028" width="12.5" style="29" customWidth="1"/>
    <col min="1029" max="1029" width="25.875" style="29" customWidth="1"/>
    <col min="1030" max="1030" width="17.75" style="29" customWidth="1"/>
    <col min="1031" max="1031" width="19" style="29" customWidth="1"/>
    <col min="1032" max="1283" width="9" style="29"/>
    <col min="1284" max="1284" width="12.5" style="29" customWidth="1"/>
    <col min="1285" max="1285" width="25.875" style="29" customWidth="1"/>
    <col min="1286" max="1286" width="17.75" style="29" customWidth="1"/>
    <col min="1287" max="1287" width="19" style="29" customWidth="1"/>
    <col min="1288" max="1539" width="9" style="29"/>
    <col min="1540" max="1540" width="12.5" style="29" customWidth="1"/>
    <col min="1541" max="1541" width="25.875" style="29" customWidth="1"/>
    <col min="1542" max="1542" width="17.75" style="29" customWidth="1"/>
    <col min="1543" max="1543" width="19" style="29" customWidth="1"/>
    <col min="1544" max="1795" width="9" style="29"/>
    <col min="1796" max="1796" width="12.5" style="29" customWidth="1"/>
    <col min="1797" max="1797" width="25.875" style="29" customWidth="1"/>
    <col min="1798" max="1798" width="17.75" style="29" customWidth="1"/>
    <col min="1799" max="1799" width="19" style="29" customWidth="1"/>
    <col min="1800" max="2051" width="9" style="29"/>
    <col min="2052" max="2052" width="12.5" style="29" customWidth="1"/>
    <col min="2053" max="2053" width="25.875" style="29" customWidth="1"/>
    <col min="2054" max="2054" width="17.75" style="29" customWidth="1"/>
    <col min="2055" max="2055" width="19" style="29" customWidth="1"/>
    <col min="2056" max="2307" width="9" style="29"/>
    <col min="2308" max="2308" width="12.5" style="29" customWidth="1"/>
    <col min="2309" max="2309" width="25.875" style="29" customWidth="1"/>
    <col min="2310" max="2310" width="17.75" style="29" customWidth="1"/>
    <col min="2311" max="2311" width="19" style="29" customWidth="1"/>
    <col min="2312" max="2563" width="9" style="29"/>
    <col min="2564" max="2564" width="12.5" style="29" customWidth="1"/>
    <col min="2565" max="2565" width="25.875" style="29" customWidth="1"/>
    <col min="2566" max="2566" width="17.75" style="29" customWidth="1"/>
    <col min="2567" max="2567" width="19" style="29" customWidth="1"/>
    <col min="2568" max="2819" width="9" style="29"/>
    <col min="2820" max="2820" width="12.5" style="29" customWidth="1"/>
    <col min="2821" max="2821" width="25.875" style="29" customWidth="1"/>
    <col min="2822" max="2822" width="17.75" style="29" customWidth="1"/>
    <col min="2823" max="2823" width="19" style="29" customWidth="1"/>
    <col min="2824" max="3075" width="9" style="29"/>
    <col min="3076" max="3076" width="12.5" style="29" customWidth="1"/>
    <col min="3077" max="3077" width="25.875" style="29" customWidth="1"/>
    <col min="3078" max="3078" width="17.75" style="29" customWidth="1"/>
    <col min="3079" max="3079" width="19" style="29" customWidth="1"/>
    <col min="3080" max="3331" width="9" style="29"/>
    <col min="3332" max="3332" width="12.5" style="29" customWidth="1"/>
    <col min="3333" max="3333" width="25.875" style="29" customWidth="1"/>
    <col min="3334" max="3334" width="17.75" style="29" customWidth="1"/>
    <col min="3335" max="3335" width="19" style="29" customWidth="1"/>
    <col min="3336" max="3587" width="9" style="29"/>
    <col min="3588" max="3588" width="12.5" style="29" customWidth="1"/>
    <col min="3589" max="3589" width="25.875" style="29" customWidth="1"/>
    <col min="3590" max="3590" width="17.75" style="29" customWidth="1"/>
    <col min="3591" max="3591" width="19" style="29" customWidth="1"/>
    <col min="3592" max="3843" width="9" style="29"/>
    <col min="3844" max="3844" width="12.5" style="29" customWidth="1"/>
    <col min="3845" max="3845" width="25.875" style="29" customWidth="1"/>
    <col min="3846" max="3846" width="17.75" style="29" customWidth="1"/>
    <col min="3847" max="3847" width="19" style="29" customWidth="1"/>
    <col min="3848" max="4099" width="9" style="29"/>
    <col min="4100" max="4100" width="12.5" style="29" customWidth="1"/>
    <col min="4101" max="4101" width="25.875" style="29" customWidth="1"/>
    <col min="4102" max="4102" width="17.75" style="29" customWidth="1"/>
    <col min="4103" max="4103" width="19" style="29" customWidth="1"/>
    <col min="4104" max="4355" width="9" style="29"/>
    <col min="4356" max="4356" width="12.5" style="29" customWidth="1"/>
    <col min="4357" max="4357" width="25.875" style="29" customWidth="1"/>
    <col min="4358" max="4358" width="17.75" style="29" customWidth="1"/>
    <col min="4359" max="4359" width="19" style="29" customWidth="1"/>
    <col min="4360" max="4611" width="9" style="29"/>
    <col min="4612" max="4612" width="12.5" style="29" customWidth="1"/>
    <col min="4613" max="4613" width="25.875" style="29" customWidth="1"/>
    <col min="4614" max="4614" width="17.75" style="29" customWidth="1"/>
    <col min="4615" max="4615" width="19" style="29" customWidth="1"/>
    <col min="4616" max="4867" width="9" style="29"/>
    <col min="4868" max="4868" width="12.5" style="29" customWidth="1"/>
    <col min="4869" max="4869" width="25.875" style="29" customWidth="1"/>
    <col min="4870" max="4870" width="17.75" style="29" customWidth="1"/>
    <col min="4871" max="4871" width="19" style="29" customWidth="1"/>
    <col min="4872" max="5123" width="9" style="29"/>
    <col min="5124" max="5124" width="12.5" style="29" customWidth="1"/>
    <col min="5125" max="5125" width="25.875" style="29" customWidth="1"/>
    <col min="5126" max="5126" width="17.75" style="29" customWidth="1"/>
    <col min="5127" max="5127" width="19" style="29" customWidth="1"/>
    <col min="5128" max="5379" width="9" style="29"/>
    <col min="5380" max="5380" width="12.5" style="29" customWidth="1"/>
    <col min="5381" max="5381" width="25.875" style="29" customWidth="1"/>
    <col min="5382" max="5382" width="17.75" style="29" customWidth="1"/>
    <col min="5383" max="5383" width="19" style="29" customWidth="1"/>
    <col min="5384" max="5635" width="9" style="29"/>
    <col min="5636" max="5636" width="12.5" style="29" customWidth="1"/>
    <col min="5637" max="5637" width="25.875" style="29" customWidth="1"/>
    <col min="5638" max="5638" width="17.75" style="29" customWidth="1"/>
    <col min="5639" max="5639" width="19" style="29" customWidth="1"/>
    <col min="5640" max="5891" width="9" style="29"/>
    <col min="5892" max="5892" width="12.5" style="29" customWidth="1"/>
    <col min="5893" max="5893" width="25.875" style="29" customWidth="1"/>
    <col min="5894" max="5894" width="17.75" style="29" customWidth="1"/>
    <col min="5895" max="5895" width="19" style="29" customWidth="1"/>
    <col min="5896" max="6147" width="9" style="29"/>
    <col min="6148" max="6148" width="12.5" style="29" customWidth="1"/>
    <col min="6149" max="6149" width="25.875" style="29" customWidth="1"/>
    <col min="6150" max="6150" width="17.75" style="29" customWidth="1"/>
    <col min="6151" max="6151" width="19" style="29" customWidth="1"/>
    <col min="6152" max="6403" width="9" style="29"/>
    <col min="6404" max="6404" width="12.5" style="29" customWidth="1"/>
    <col min="6405" max="6405" width="25.875" style="29" customWidth="1"/>
    <col min="6406" max="6406" width="17.75" style="29" customWidth="1"/>
    <col min="6407" max="6407" width="19" style="29" customWidth="1"/>
    <col min="6408" max="6659" width="9" style="29"/>
    <col min="6660" max="6660" width="12.5" style="29" customWidth="1"/>
    <col min="6661" max="6661" width="25.875" style="29" customWidth="1"/>
    <col min="6662" max="6662" width="17.75" style="29" customWidth="1"/>
    <col min="6663" max="6663" width="19" style="29" customWidth="1"/>
    <col min="6664" max="6915" width="9" style="29"/>
    <col min="6916" max="6916" width="12.5" style="29" customWidth="1"/>
    <col min="6917" max="6917" width="25.875" style="29" customWidth="1"/>
    <col min="6918" max="6918" width="17.75" style="29" customWidth="1"/>
    <col min="6919" max="6919" width="19" style="29" customWidth="1"/>
    <col min="6920" max="7171" width="9" style="29"/>
    <col min="7172" max="7172" width="12.5" style="29" customWidth="1"/>
    <col min="7173" max="7173" width="25.875" style="29" customWidth="1"/>
    <col min="7174" max="7174" width="17.75" style="29" customWidth="1"/>
    <col min="7175" max="7175" width="19" style="29" customWidth="1"/>
    <col min="7176" max="7427" width="9" style="29"/>
    <col min="7428" max="7428" width="12.5" style="29" customWidth="1"/>
    <col min="7429" max="7429" width="25.875" style="29" customWidth="1"/>
    <col min="7430" max="7430" width="17.75" style="29" customWidth="1"/>
    <col min="7431" max="7431" width="19" style="29" customWidth="1"/>
    <col min="7432" max="7683" width="9" style="29"/>
    <col min="7684" max="7684" width="12.5" style="29" customWidth="1"/>
    <col min="7685" max="7685" width="25.875" style="29" customWidth="1"/>
    <col min="7686" max="7686" width="17.75" style="29" customWidth="1"/>
    <col min="7687" max="7687" width="19" style="29" customWidth="1"/>
    <col min="7688" max="7939" width="9" style="29"/>
    <col min="7940" max="7940" width="12.5" style="29" customWidth="1"/>
    <col min="7941" max="7941" width="25.875" style="29" customWidth="1"/>
    <col min="7942" max="7942" width="17.75" style="29" customWidth="1"/>
    <col min="7943" max="7943" width="19" style="29" customWidth="1"/>
    <col min="7944" max="8195" width="9" style="29"/>
    <col min="8196" max="8196" width="12.5" style="29" customWidth="1"/>
    <col min="8197" max="8197" width="25.875" style="29" customWidth="1"/>
    <col min="8198" max="8198" width="17.75" style="29" customWidth="1"/>
    <col min="8199" max="8199" width="19" style="29" customWidth="1"/>
    <col min="8200" max="8451" width="9" style="29"/>
    <col min="8452" max="8452" width="12.5" style="29" customWidth="1"/>
    <col min="8453" max="8453" width="25.875" style="29" customWidth="1"/>
    <col min="8454" max="8454" width="17.75" style="29" customWidth="1"/>
    <col min="8455" max="8455" width="19" style="29" customWidth="1"/>
    <col min="8456" max="8707" width="9" style="29"/>
    <col min="8708" max="8708" width="12.5" style="29" customWidth="1"/>
    <col min="8709" max="8709" width="25.875" style="29" customWidth="1"/>
    <col min="8710" max="8710" width="17.75" style="29" customWidth="1"/>
    <col min="8711" max="8711" width="19" style="29" customWidth="1"/>
    <col min="8712" max="8963" width="9" style="29"/>
    <col min="8964" max="8964" width="12.5" style="29" customWidth="1"/>
    <col min="8965" max="8965" width="25.875" style="29" customWidth="1"/>
    <col min="8966" max="8966" width="17.75" style="29" customWidth="1"/>
    <col min="8967" max="8967" width="19" style="29" customWidth="1"/>
    <col min="8968" max="9219" width="9" style="29"/>
    <col min="9220" max="9220" width="12.5" style="29" customWidth="1"/>
    <col min="9221" max="9221" width="25.875" style="29" customWidth="1"/>
    <col min="9222" max="9222" width="17.75" style="29" customWidth="1"/>
    <col min="9223" max="9223" width="19" style="29" customWidth="1"/>
    <col min="9224" max="9475" width="9" style="29"/>
    <col min="9476" max="9476" width="12.5" style="29" customWidth="1"/>
    <col min="9477" max="9477" width="25.875" style="29" customWidth="1"/>
    <col min="9478" max="9478" width="17.75" style="29" customWidth="1"/>
    <col min="9479" max="9479" width="19" style="29" customWidth="1"/>
    <col min="9480" max="9731" width="9" style="29"/>
    <col min="9732" max="9732" width="12.5" style="29" customWidth="1"/>
    <col min="9733" max="9733" width="25.875" style="29" customWidth="1"/>
    <col min="9734" max="9734" width="17.75" style="29" customWidth="1"/>
    <col min="9735" max="9735" width="19" style="29" customWidth="1"/>
    <col min="9736" max="9987" width="9" style="29"/>
    <col min="9988" max="9988" width="12.5" style="29" customWidth="1"/>
    <col min="9989" max="9989" width="25.875" style="29" customWidth="1"/>
    <col min="9990" max="9990" width="17.75" style="29" customWidth="1"/>
    <col min="9991" max="9991" width="19" style="29" customWidth="1"/>
    <col min="9992" max="10243" width="9" style="29"/>
    <col min="10244" max="10244" width="12.5" style="29" customWidth="1"/>
    <col min="10245" max="10245" width="25.875" style="29" customWidth="1"/>
    <col min="10246" max="10246" width="17.75" style="29" customWidth="1"/>
    <col min="10247" max="10247" width="19" style="29" customWidth="1"/>
    <col min="10248" max="10499" width="9" style="29"/>
    <col min="10500" max="10500" width="12.5" style="29" customWidth="1"/>
    <col min="10501" max="10501" width="25.875" style="29" customWidth="1"/>
    <col min="10502" max="10502" width="17.75" style="29" customWidth="1"/>
    <col min="10503" max="10503" width="19" style="29" customWidth="1"/>
    <col min="10504" max="10755" width="9" style="29"/>
    <col min="10756" max="10756" width="12.5" style="29" customWidth="1"/>
    <col min="10757" max="10757" width="25.875" style="29" customWidth="1"/>
    <col min="10758" max="10758" width="17.75" style="29" customWidth="1"/>
    <col min="10759" max="10759" width="19" style="29" customWidth="1"/>
    <col min="10760" max="11011" width="9" style="29"/>
    <col min="11012" max="11012" width="12.5" style="29" customWidth="1"/>
    <col min="11013" max="11013" width="25.875" style="29" customWidth="1"/>
    <col min="11014" max="11014" width="17.75" style="29" customWidth="1"/>
    <col min="11015" max="11015" width="19" style="29" customWidth="1"/>
    <col min="11016" max="11267" width="9" style="29"/>
    <col min="11268" max="11268" width="12.5" style="29" customWidth="1"/>
    <col min="11269" max="11269" width="25.875" style="29" customWidth="1"/>
    <col min="11270" max="11270" width="17.75" style="29" customWidth="1"/>
    <col min="11271" max="11271" width="19" style="29" customWidth="1"/>
    <col min="11272" max="11523" width="9" style="29"/>
    <col min="11524" max="11524" width="12.5" style="29" customWidth="1"/>
    <col min="11525" max="11525" width="25.875" style="29" customWidth="1"/>
    <col min="11526" max="11526" width="17.75" style="29" customWidth="1"/>
    <col min="11527" max="11527" width="19" style="29" customWidth="1"/>
    <col min="11528" max="11779" width="9" style="29"/>
    <col min="11780" max="11780" width="12.5" style="29" customWidth="1"/>
    <col min="11781" max="11781" width="25.875" style="29" customWidth="1"/>
    <col min="11782" max="11782" width="17.75" style="29" customWidth="1"/>
    <col min="11783" max="11783" width="19" style="29" customWidth="1"/>
    <col min="11784" max="12035" width="9" style="29"/>
    <col min="12036" max="12036" width="12.5" style="29" customWidth="1"/>
    <col min="12037" max="12037" width="25.875" style="29" customWidth="1"/>
    <col min="12038" max="12038" width="17.75" style="29" customWidth="1"/>
    <col min="12039" max="12039" width="19" style="29" customWidth="1"/>
    <col min="12040" max="12291" width="9" style="29"/>
    <col min="12292" max="12292" width="12.5" style="29" customWidth="1"/>
    <col min="12293" max="12293" width="25.875" style="29" customWidth="1"/>
    <col min="12294" max="12294" width="17.75" style="29" customWidth="1"/>
    <col min="12295" max="12295" width="19" style="29" customWidth="1"/>
    <col min="12296" max="12547" width="9" style="29"/>
    <col min="12548" max="12548" width="12.5" style="29" customWidth="1"/>
    <col min="12549" max="12549" width="25.875" style="29" customWidth="1"/>
    <col min="12550" max="12550" width="17.75" style="29" customWidth="1"/>
    <col min="12551" max="12551" width="19" style="29" customWidth="1"/>
    <col min="12552" max="12803" width="9" style="29"/>
    <col min="12804" max="12804" width="12.5" style="29" customWidth="1"/>
    <col min="12805" max="12805" width="25.875" style="29" customWidth="1"/>
    <col min="12806" max="12806" width="17.75" style="29" customWidth="1"/>
    <col min="12807" max="12807" width="19" style="29" customWidth="1"/>
    <col min="12808" max="13059" width="9" style="29"/>
    <col min="13060" max="13060" width="12.5" style="29" customWidth="1"/>
    <col min="13061" max="13061" width="25.875" style="29" customWidth="1"/>
    <col min="13062" max="13062" width="17.75" style="29" customWidth="1"/>
    <col min="13063" max="13063" width="19" style="29" customWidth="1"/>
    <col min="13064" max="13315" width="9" style="29"/>
    <col min="13316" max="13316" width="12.5" style="29" customWidth="1"/>
    <col min="13317" max="13317" width="25.875" style="29" customWidth="1"/>
    <col min="13318" max="13318" width="17.75" style="29" customWidth="1"/>
    <col min="13319" max="13319" width="19" style="29" customWidth="1"/>
    <col min="13320" max="13571" width="9" style="29"/>
    <col min="13572" max="13572" width="12.5" style="29" customWidth="1"/>
    <col min="13573" max="13573" width="25.875" style="29" customWidth="1"/>
    <col min="13574" max="13574" width="17.75" style="29" customWidth="1"/>
    <col min="13575" max="13575" width="19" style="29" customWidth="1"/>
    <col min="13576" max="13827" width="9" style="29"/>
    <col min="13828" max="13828" width="12.5" style="29" customWidth="1"/>
    <col min="13829" max="13829" width="25.875" style="29" customWidth="1"/>
    <col min="13830" max="13830" width="17.75" style="29" customWidth="1"/>
    <col min="13831" max="13831" width="19" style="29" customWidth="1"/>
    <col min="13832" max="14083" width="9" style="29"/>
    <col min="14084" max="14084" width="12.5" style="29" customWidth="1"/>
    <col min="14085" max="14085" width="25.875" style="29" customWidth="1"/>
    <col min="14086" max="14086" width="17.75" style="29" customWidth="1"/>
    <col min="14087" max="14087" width="19" style="29" customWidth="1"/>
    <col min="14088" max="14339" width="9" style="29"/>
    <col min="14340" max="14340" width="12.5" style="29" customWidth="1"/>
    <col min="14341" max="14341" width="25.875" style="29" customWidth="1"/>
    <col min="14342" max="14342" width="17.75" style="29" customWidth="1"/>
    <col min="14343" max="14343" width="19" style="29" customWidth="1"/>
    <col min="14344" max="14595" width="9" style="29"/>
    <col min="14596" max="14596" width="12.5" style="29" customWidth="1"/>
    <col min="14597" max="14597" width="25.875" style="29" customWidth="1"/>
    <col min="14598" max="14598" width="17.75" style="29" customWidth="1"/>
    <col min="14599" max="14599" width="19" style="29" customWidth="1"/>
    <col min="14600" max="14851" width="9" style="29"/>
    <col min="14852" max="14852" width="12.5" style="29" customWidth="1"/>
    <col min="14853" max="14853" width="25.875" style="29" customWidth="1"/>
    <col min="14854" max="14854" width="17.75" style="29" customWidth="1"/>
    <col min="14855" max="14855" width="19" style="29" customWidth="1"/>
    <col min="14856" max="15107" width="9" style="29"/>
    <col min="15108" max="15108" width="12.5" style="29" customWidth="1"/>
    <col min="15109" max="15109" width="25.875" style="29" customWidth="1"/>
    <col min="15110" max="15110" width="17.75" style="29" customWidth="1"/>
    <col min="15111" max="15111" width="19" style="29" customWidth="1"/>
    <col min="15112" max="15363" width="9" style="29"/>
    <col min="15364" max="15364" width="12.5" style="29" customWidth="1"/>
    <col min="15365" max="15365" width="25.875" style="29" customWidth="1"/>
    <col min="15366" max="15366" width="17.75" style="29" customWidth="1"/>
    <col min="15367" max="15367" width="19" style="29" customWidth="1"/>
    <col min="15368" max="15619" width="9" style="29"/>
    <col min="15620" max="15620" width="12.5" style="29" customWidth="1"/>
    <col min="15621" max="15621" width="25.875" style="29" customWidth="1"/>
    <col min="15622" max="15622" width="17.75" style="29" customWidth="1"/>
    <col min="15623" max="15623" width="19" style="29" customWidth="1"/>
    <col min="15624" max="15875" width="9" style="29"/>
    <col min="15876" max="15876" width="12.5" style="29" customWidth="1"/>
    <col min="15877" max="15877" width="25.875" style="29" customWidth="1"/>
    <col min="15878" max="15878" width="17.75" style="29" customWidth="1"/>
    <col min="15879" max="15879" width="19" style="29" customWidth="1"/>
    <col min="15880" max="16131" width="9" style="29"/>
    <col min="16132" max="16132" width="12.5" style="29" customWidth="1"/>
    <col min="16133" max="16133" width="25.875" style="29" customWidth="1"/>
    <col min="16134" max="16134" width="17.75" style="29" customWidth="1"/>
    <col min="16135" max="16135" width="19" style="29" customWidth="1"/>
    <col min="16136" max="16384" width="9" style="29"/>
  </cols>
  <sheetData>
    <row r="1" s="28" customFormat="1" ht="18.75" spans="1:27">
      <c r="A1" s="31" t="s">
        <v>43</v>
      </c>
      <c r="B1" s="32"/>
      <c r="C1" s="32"/>
      <c r="D1" s="32"/>
      <c r="E1" s="32"/>
      <c r="F1" s="32"/>
      <c r="G1" s="33"/>
      <c r="H1" s="29"/>
      <c r="I1" s="29"/>
      <c r="J1" s="29"/>
      <c r="K1" s="29"/>
      <c r="L1" s="29"/>
      <c r="M1" s="29"/>
      <c r="N1" s="29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</row>
    <row r="2" s="28" customFormat="1" ht="23.25" customHeight="1" spans="1:27">
      <c r="A2" s="35" t="s">
        <v>66</v>
      </c>
      <c r="B2" s="36"/>
      <c r="C2" s="36"/>
      <c r="D2" s="36"/>
      <c r="E2" s="36"/>
      <c r="F2" s="36"/>
      <c r="G2" s="37"/>
      <c r="H2" s="29"/>
      <c r="I2" s="29"/>
      <c r="J2" s="29"/>
      <c r="K2" s="29"/>
      <c r="L2" s="29"/>
      <c r="M2" s="29"/>
      <c r="N2" s="29"/>
      <c r="O2" s="38"/>
      <c r="P2" s="38"/>
      <c r="Q2" s="38"/>
      <c r="R2" s="38"/>
      <c r="S2" s="38"/>
      <c r="T2" s="34"/>
      <c r="U2" s="34"/>
      <c r="V2" s="34"/>
      <c r="W2" s="34"/>
      <c r="X2" s="34"/>
      <c r="Y2" s="34"/>
      <c r="Z2" s="34"/>
      <c r="AA2" s="34"/>
    </row>
    <row r="3" ht="30.75" customHeight="1" spans="1:27">
      <c r="A3" s="39" t="s">
        <v>45</v>
      </c>
      <c r="B3" s="39" t="s">
        <v>57</v>
      </c>
      <c r="C3" s="39" t="s">
        <v>58</v>
      </c>
      <c r="D3" s="39" t="s">
        <v>59</v>
      </c>
      <c r="E3" s="39" t="s">
        <v>60</v>
      </c>
      <c r="F3" s="39" t="s">
        <v>48</v>
      </c>
      <c r="G3" s="39" t="s">
        <v>61</v>
      </c>
    </row>
    <row r="4" s="29" customFormat="1" ht="27.95" customHeight="1" spans="1:27">
      <c r="A4" s="39">
        <v>1</v>
      </c>
      <c r="B4" s="39" t="s">
        <v>62</v>
      </c>
      <c r="C4" s="40">
        <v>15825</v>
      </c>
      <c r="D4" s="40">
        <v>8390</v>
      </c>
      <c r="E4" s="40">
        <v>405</v>
      </c>
      <c r="F4" s="39" t="s">
        <v>63</v>
      </c>
      <c r="G4" s="39">
        <f>C4+D4+E4</f>
        <v>24620</v>
      </c>
    </row>
    <row r="5" s="29" customFormat="1" ht="27.95" customHeight="1" spans="1:27">
      <c r="A5" s="39" t="s">
        <v>15</v>
      </c>
      <c r="B5" s="39"/>
      <c r="C5" s="39"/>
      <c r="D5" s="39"/>
      <c r="E5" s="39"/>
      <c r="F5" s="39"/>
      <c r="G5" s="41">
        <f>SUM(G4:G4)</f>
        <v>24620</v>
      </c>
    </row>
  </sheetData>
  <mergeCells count="2">
    <mergeCell ref="A1:G1"/>
    <mergeCell ref="A2:G2"/>
  </mergeCells>
  <pageMargins left="0.7" right="0.7" top="0.75" bottom="0.75" header="0.3" footer="0.3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69"/>
  <sheetViews>
    <sheetView tabSelected="1" workbookViewId="0">
      <selection activeCell="E2" sqref="E2"/>
    </sheetView>
  </sheetViews>
  <sheetFormatPr defaultColWidth="8.75" defaultRowHeight="14.25"/>
  <cols>
    <col min="1" max="1" width="8.75" style="1"/>
    <col min="2" max="2" width="24.125" style="1" customWidth="1"/>
    <col min="3" max="3" width="14.75" style="1" customWidth="1"/>
    <col min="4" max="4" width="14.75" style="2" customWidth="1"/>
    <col min="5" max="16382" width="8.75" style="1"/>
    <col min="16383" max="16384" width="8.75" style="3"/>
  </cols>
  <sheetData>
    <row r="1" s="1" customFormat="1" ht="33" customHeight="1" spans="1:29">
      <c r="A1" s="4" t="s">
        <v>43</v>
      </c>
      <c r="B1" s="4"/>
      <c r="C1" s="4"/>
      <c r="D1" s="5"/>
      <c r="E1" s="6"/>
      <c r="F1" s="6"/>
      <c r="G1" s="7"/>
      <c r="H1" s="7"/>
      <c r="I1" s="8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</row>
    <row r="2" s="1" customFormat="1" ht="27" customHeight="1" spans="1:29">
      <c r="A2" s="10" t="s">
        <v>67</v>
      </c>
      <c r="B2" s="10"/>
      <c r="C2" s="10"/>
      <c r="D2" s="11"/>
      <c r="E2" s="12"/>
      <c r="F2" s="12"/>
      <c r="G2" s="7"/>
      <c r="H2" s="7"/>
      <c r="I2" s="8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</row>
    <row r="3" spans="1:29">
      <c r="A3" s="13" t="s">
        <v>45</v>
      </c>
      <c r="B3" s="13" t="s">
        <v>68</v>
      </c>
      <c r="C3" s="13" t="s">
        <v>69</v>
      </c>
      <c r="D3" s="14" t="s">
        <v>47</v>
      </c>
    </row>
    <row r="4" spans="1:29">
      <c r="A4" s="15">
        <v>1</v>
      </c>
      <c r="B4" s="16" t="s">
        <v>70</v>
      </c>
      <c r="C4" s="17" t="s">
        <v>71</v>
      </c>
      <c r="D4" s="18">
        <v>12</v>
      </c>
    </row>
    <row r="5" spans="1:29">
      <c r="A5" s="15">
        <v>2</v>
      </c>
      <c r="B5" s="19" t="s">
        <v>72</v>
      </c>
      <c r="C5" s="20" t="s">
        <v>73</v>
      </c>
      <c r="D5" s="21">
        <v>1</v>
      </c>
    </row>
    <row r="6" spans="1:29">
      <c r="A6" s="15">
        <v>3</v>
      </c>
      <c r="B6" s="16" t="s">
        <v>74</v>
      </c>
      <c r="C6" s="17" t="s">
        <v>71</v>
      </c>
      <c r="D6" s="18">
        <v>1</v>
      </c>
    </row>
    <row r="7" spans="1:29">
      <c r="A7" s="15">
        <v>4</v>
      </c>
      <c r="B7" s="19" t="s">
        <v>75</v>
      </c>
      <c r="C7" s="20" t="s">
        <v>71</v>
      </c>
      <c r="D7" s="21">
        <v>83</v>
      </c>
    </row>
    <row r="8" spans="1:29">
      <c r="A8" s="15">
        <v>5</v>
      </c>
      <c r="B8" s="19" t="s">
        <v>76</v>
      </c>
      <c r="C8" s="20" t="s">
        <v>77</v>
      </c>
      <c r="D8" s="21">
        <v>292</v>
      </c>
    </row>
    <row r="9" spans="1:29">
      <c r="A9" s="15">
        <v>6</v>
      </c>
      <c r="B9" s="19" t="s">
        <v>78</v>
      </c>
      <c r="C9" s="20" t="s">
        <v>71</v>
      </c>
      <c r="D9" s="21">
        <v>1</v>
      </c>
    </row>
    <row r="10" spans="1:29">
      <c r="A10" s="15">
        <v>7</v>
      </c>
      <c r="B10" s="16" t="s">
        <v>79</v>
      </c>
      <c r="C10" s="17" t="s">
        <v>71</v>
      </c>
      <c r="D10" s="18">
        <v>41</v>
      </c>
    </row>
    <row r="11" spans="1:29">
      <c r="A11" s="15">
        <v>8</v>
      </c>
      <c r="B11" s="19" t="s">
        <v>80</v>
      </c>
      <c r="C11" s="20" t="s">
        <v>71</v>
      </c>
      <c r="D11" s="21">
        <v>1</v>
      </c>
    </row>
    <row r="12" spans="1:29">
      <c r="A12" s="15">
        <v>9</v>
      </c>
      <c r="B12" s="19" t="s">
        <v>81</v>
      </c>
      <c r="C12" s="20" t="s">
        <v>71</v>
      </c>
      <c r="D12" s="21">
        <v>64</v>
      </c>
    </row>
    <row r="13" spans="1:29">
      <c r="A13" s="15">
        <v>10</v>
      </c>
      <c r="B13" s="19" t="s">
        <v>82</v>
      </c>
      <c r="C13" s="20" t="s">
        <v>83</v>
      </c>
      <c r="D13" s="21">
        <v>7</v>
      </c>
    </row>
    <row r="14" spans="1:29">
      <c r="A14" s="15">
        <v>11</v>
      </c>
      <c r="B14" s="19" t="s">
        <v>84</v>
      </c>
      <c r="C14" s="20" t="s">
        <v>71</v>
      </c>
      <c r="D14" s="21">
        <v>2</v>
      </c>
    </row>
    <row r="15" spans="1:29">
      <c r="A15" s="15">
        <v>12</v>
      </c>
      <c r="B15" s="19" t="s">
        <v>85</v>
      </c>
      <c r="C15" s="20" t="s">
        <v>71</v>
      </c>
      <c r="D15" s="21">
        <v>1</v>
      </c>
    </row>
    <row r="16" spans="1:29">
      <c r="A16" s="15">
        <v>13</v>
      </c>
      <c r="B16" s="19" t="s">
        <v>86</v>
      </c>
      <c r="C16" s="20" t="s">
        <v>71</v>
      </c>
      <c r="D16" s="21">
        <v>2</v>
      </c>
    </row>
    <row r="17" spans="1:4">
      <c r="A17" s="15">
        <v>14</v>
      </c>
      <c r="B17" s="19" t="s">
        <v>87</v>
      </c>
      <c r="C17" s="20" t="s">
        <v>71</v>
      </c>
      <c r="D17" s="21">
        <v>2</v>
      </c>
    </row>
    <row r="18" spans="1:4">
      <c r="A18" s="15">
        <v>15</v>
      </c>
      <c r="B18" s="16" t="s">
        <v>88</v>
      </c>
      <c r="C18" s="17" t="s">
        <v>71</v>
      </c>
      <c r="D18" s="18">
        <v>1</v>
      </c>
    </row>
    <row r="19" spans="1:4">
      <c r="A19" s="15">
        <v>16</v>
      </c>
      <c r="B19" s="16" t="s">
        <v>89</v>
      </c>
      <c r="C19" s="17" t="s">
        <v>71</v>
      </c>
      <c r="D19" s="18">
        <v>1</v>
      </c>
    </row>
    <row r="20" spans="1:4">
      <c r="A20" s="15">
        <v>17</v>
      </c>
      <c r="B20" s="16" t="s">
        <v>90</v>
      </c>
      <c r="C20" s="17" t="s">
        <v>71</v>
      </c>
      <c r="D20" s="18">
        <v>3</v>
      </c>
    </row>
    <row r="21" spans="1:4">
      <c r="A21" s="15">
        <v>18</v>
      </c>
      <c r="B21" s="19" t="s">
        <v>91</v>
      </c>
      <c r="C21" s="20" t="s">
        <v>71</v>
      </c>
      <c r="D21" s="21">
        <v>1</v>
      </c>
    </row>
    <row r="22" spans="1:4">
      <c r="A22" s="15">
        <v>19</v>
      </c>
      <c r="B22" s="19" t="s">
        <v>92</v>
      </c>
      <c r="C22" s="20" t="s">
        <v>93</v>
      </c>
      <c r="D22" s="21">
        <v>1</v>
      </c>
    </row>
    <row r="23" spans="1:4">
      <c r="A23" s="15">
        <v>20</v>
      </c>
      <c r="B23" s="19" t="s">
        <v>94</v>
      </c>
      <c r="C23" s="20" t="s">
        <v>71</v>
      </c>
      <c r="D23" s="21">
        <v>7</v>
      </c>
    </row>
    <row r="24" spans="1:4">
      <c r="A24" s="15">
        <v>21</v>
      </c>
      <c r="B24" s="19" t="s">
        <v>95</v>
      </c>
      <c r="C24" s="20" t="s">
        <v>93</v>
      </c>
      <c r="D24" s="21">
        <v>3</v>
      </c>
    </row>
    <row r="25" spans="1:4">
      <c r="A25" s="15">
        <v>22</v>
      </c>
      <c r="B25" s="19" t="s">
        <v>96</v>
      </c>
      <c r="C25" s="20" t="s">
        <v>71</v>
      </c>
      <c r="D25" s="21">
        <v>1</v>
      </c>
    </row>
    <row r="26" spans="1:4">
      <c r="A26" s="15">
        <v>23</v>
      </c>
      <c r="B26" s="22" t="s">
        <v>97</v>
      </c>
      <c r="C26" s="23" t="s">
        <v>71</v>
      </c>
      <c r="D26" s="24">
        <v>63</v>
      </c>
    </row>
    <row r="27" spans="1:4">
      <c r="A27" s="15">
        <v>24</v>
      </c>
      <c r="B27" s="22" t="s">
        <v>98</v>
      </c>
      <c r="C27" s="23" t="s">
        <v>71</v>
      </c>
      <c r="D27" s="24">
        <v>188</v>
      </c>
    </row>
    <row r="28" spans="1:4">
      <c r="A28" s="15">
        <v>25</v>
      </c>
      <c r="B28" s="19" t="s">
        <v>99</v>
      </c>
      <c r="C28" s="20" t="s">
        <v>77</v>
      </c>
      <c r="D28" s="21">
        <v>2</v>
      </c>
    </row>
    <row r="29" spans="1:4">
      <c r="A29" s="15">
        <v>26</v>
      </c>
      <c r="B29" s="22" t="s">
        <v>100</v>
      </c>
      <c r="C29" s="23" t="s">
        <v>73</v>
      </c>
      <c r="D29" s="24">
        <v>2</v>
      </c>
    </row>
    <row r="30" spans="1:4">
      <c r="A30" s="15">
        <v>27</v>
      </c>
      <c r="B30" s="19" t="s">
        <v>101</v>
      </c>
      <c r="C30" s="20" t="s">
        <v>73</v>
      </c>
      <c r="D30" s="21">
        <v>3</v>
      </c>
    </row>
    <row r="31" spans="1:4">
      <c r="A31" s="15">
        <v>28</v>
      </c>
      <c r="B31" s="25" t="s">
        <v>102</v>
      </c>
      <c r="C31" s="26" t="s">
        <v>83</v>
      </c>
      <c r="D31" s="21">
        <v>125</v>
      </c>
    </row>
    <row r="32" spans="1:4">
      <c r="A32" s="15">
        <v>29</v>
      </c>
      <c r="B32" s="19" t="s">
        <v>103</v>
      </c>
      <c r="C32" s="27" t="s">
        <v>77</v>
      </c>
      <c r="D32" s="21">
        <v>130</v>
      </c>
    </row>
    <row r="33" spans="1:4">
      <c r="A33" s="15">
        <v>30</v>
      </c>
      <c r="B33" s="19" t="s">
        <v>104</v>
      </c>
      <c r="C33" s="27" t="s">
        <v>71</v>
      </c>
      <c r="D33" s="21">
        <v>2</v>
      </c>
    </row>
    <row r="34" spans="1:4">
      <c r="A34" s="15">
        <v>31</v>
      </c>
      <c r="B34" s="19" t="s">
        <v>105</v>
      </c>
      <c r="C34" s="20" t="s">
        <v>71</v>
      </c>
      <c r="D34" s="21">
        <v>10</v>
      </c>
    </row>
    <row r="35" spans="1:4">
      <c r="A35" s="15">
        <v>32</v>
      </c>
      <c r="B35" s="19" t="s">
        <v>106</v>
      </c>
      <c r="C35" s="20" t="s">
        <v>71</v>
      </c>
      <c r="D35" s="21">
        <v>1</v>
      </c>
    </row>
    <row r="36" spans="1:4">
      <c r="A36" s="15">
        <v>33</v>
      </c>
      <c r="B36" s="19" t="s">
        <v>107</v>
      </c>
      <c r="C36" s="20" t="s">
        <v>73</v>
      </c>
      <c r="D36" s="21">
        <v>1</v>
      </c>
    </row>
    <row r="37" spans="1:4">
      <c r="A37" s="15">
        <v>34</v>
      </c>
      <c r="B37" s="19" t="s">
        <v>108</v>
      </c>
      <c r="C37" s="20" t="s">
        <v>73</v>
      </c>
      <c r="D37" s="21">
        <v>1</v>
      </c>
    </row>
    <row r="38" spans="1:4">
      <c r="A38" s="15">
        <v>35</v>
      </c>
      <c r="B38" s="19" t="s">
        <v>109</v>
      </c>
      <c r="C38" s="20" t="s">
        <v>73</v>
      </c>
      <c r="D38" s="21">
        <v>1</v>
      </c>
    </row>
    <row r="39" spans="1:4">
      <c r="A39" s="15">
        <v>36</v>
      </c>
      <c r="B39" s="19" t="s">
        <v>110</v>
      </c>
      <c r="C39" s="20" t="s">
        <v>77</v>
      </c>
      <c r="D39" s="21">
        <v>220</v>
      </c>
    </row>
    <row r="40" spans="1:4">
      <c r="A40" s="15">
        <v>37</v>
      </c>
      <c r="B40" s="19" t="s">
        <v>111</v>
      </c>
      <c r="C40" s="20" t="s">
        <v>77</v>
      </c>
      <c r="D40" s="21">
        <v>29</v>
      </c>
    </row>
    <row r="41" spans="1:4">
      <c r="A41" s="15">
        <v>38</v>
      </c>
      <c r="B41" s="19" t="s">
        <v>112</v>
      </c>
      <c r="C41" s="20" t="s">
        <v>77</v>
      </c>
      <c r="D41" s="21">
        <v>18</v>
      </c>
    </row>
    <row r="42" spans="1:4">
      <c r="A42" s="15">
        <v>39</v>
      </c>
      <c r="B42" s="19" t="s">
        <v>113</v>
      </c>
      <c r="C42" s="20" t="s">
        <v>77</v>
      </c>
      <c r="D42" s="21">
        <v>887</v>
      </c>
    </row>
    <row r="43" spans="1:4">
      <c r="A43" s="15">
        <v>40</v>
      </c>
      <c r="B43" s="19" t="s">
        <v>114</v>
      </c>
      <c r="C43" s="20" t="s">
        <v>73</v>
      </c>
      <c r="D43" s="21">
        <v>4</v>
      </c>
    </row>
    <row r="44" spans="1:4">
      <c r="A44" s="15">
        <v>41</v>
      </c>
      <c r="B44" s="22" t="s">
        <v>115</v>
      </c>
      <c r="C44" s="23" t="s">
        <v>73</v>
      </c>
      <c r="D44" s="24">
        <v>13</v>
      </c>
    </row>
    <row r="45" spans="1:4">
      <c r="A45" s="15">
        <v>42</v>
      </c>
      <c r="B45" s="19" t="s">
        <v>116</v>
      </c>
      <c r="C45" s="20" t="s">
        <v>117</v>
      </c>
      <c r="D45" s="21">
        <v>1</v>
      </c>
    </row>
    <row r="46" spans="1:4">
      <c r="A46" s="15">
        <v>43</v>
      </c>
      <c r="B46" s="22" t="s">
        <v>118</v>
      </c>
      <c r="C46" s="23" t="s">
        <v>119</v>
      </c>
      <c r="D46" s="24">
        <v>6</v>
      </c>
    </row>
    <row r="47" spans="1:4">
      <c r="A47" s="15">
        <v>44</v>
      </c>
      <c r="B47" s="22" t="s">
        <v>120</v>
      </c>
      <c r="C47" s="23" t="s">
        <v>83</v>
      </c>
      <c r="D47" s="24">
        <v>2</v>
      </c>
    </row>
    <row r="48" spans="1:4">
      <c r="A48" s="15">
        <v>45</v>
      </c>
      <c r="B48" s="22" t="s">
        <v>121</v>
      </c>
      <c r="C48" s="23" t="s">
        <v>117</v>
      </c>
      <c r="D48" s="24">
        <v>45</v>
      </c>
    </row>
    <row r="49" spans="1:4">
      <c r="A49" s="15">
        <v>46</v>
      </c>
      <c r="B49" s="22" t="s">
        <v>122</v>
      </c>
      <c r="C49" s="23" t="s">
        <v>71</v>
      </c>
      <c r="D49" s="24">
        <v>24</v>
      </c>
    </row>
    <row r="50" spans="1:4">
      <c r="A50" s="15">
        <v>47</v>
      </c>
      <c r="B50" s="22" t="s">
        <v>123</v>
      </c>
      <c r="C50" s="23" t="s">
        <v>71</v>
      </c>
      <c r="D50" s="24">
        <v>1408</v>
      </c>
    </row>
    <row r="51" spans="1:4">
      <c r="A51" s="15">
        <v>48</v>
      </c>
      <c r="B51" s="22" t="s">
        <v>124</v>
      </c>
      <c r="C51" s="23" t="s">
        <v>77</v>
      </c>
      <c r="D51" s="24">
        <v>3</v>
      </c>
    </row>
    <row r="52" spans="1:4">
      <c r="A52" s="15">
        <v>49</v>
      </c>
      <c r="B52" s="22" t="s">
        <v>125</v>
      </c>
      <c r="C52" s="23" t="s">
        <v>119</v>
      </c>
      <c r="D52" s="24">
        <v>14</v>
      </c>
    </row>
    <row r="53" spans="1:4">
      <c r="A53" s="15">
        <v>50</v>
      </c>
      <c r="B53" s="22" t="s">
        <v>126</v>
      </c>
      <c r="C53" s="23" t="s">
        <v>119</v>
      </c>
      <c r="D53" s="24">
        <v>1</v>
      </c>
    </row>
    <row r="54" spans="1:4">
      <c r="A54" s="15">
        <v>51</v>
      </c>
      <c r="B54" s="22" t="s">
        <v>127</v>
      </c>
      <c r="C54" s="23" t="s">
        <v>83</v>
      </c>
      <c r="D54" s="24">
        <v>1</v>
      </c>
    </row>
    <row r="55" spans="1:4">
      <c r="A55" s="15">
        <v>52</v>
      </c>
      <c r="B55" s="22" t="s">
        <v>128</v>
      </c>
      <c r="C55" s="23" t="s">
        <v>83</v>
      </c>
      <c r="D55" s="24">
        <v>5</v>
      </c>
    </row>
    <row r="56" spans="1:4">
      <c r="A56" s="15">
        <v>53</v>
      </c>
      <c r="B56" s="22" t="s">
        <v>129</v>
      </c>
      <c r="C56" s="23" t="s">
        <v>117</v>
      </c>
      <c r="D56" s="24">
        <v>2</v>
      </c>
    </row>
    <row r="57" spans="1:4">
      <c r="A57" s="15">
        <v>54</v>
      </c>
      <c r="B57" s="22" t="s">
        <v>130</v>
      </c>
      <c r="C57" s="23" t="s">
        <v>71</v>
      </c>
      <c r="D57" s="18">
        <v>3</v>
      </c>
    </row>
    <row r="58" spans="1:4">
      <c r="A58" s="15">
        <v>55</v>
      </c>
      <c r="B58" s="16" t="s">
        <v>131</v>
      </c>
      <c r="C58" s="17" t="s">
        <v>71</v>
      </c>
      <c r="D58" s="18">
        <v>1</v>
      </c>
    </row>
    <row r="59" spans="1:4">
      <c r="A59" s="15">
        <v>56</v>
      </c>
      <c r="B59" s="22" t="s">
        <v>132</v>
      </c>
      <c r="C59" s="23" t="s">
        <v>133</v>
      </c>
      <c r="D59" s="18">
        <v>2</v>
      </c>
    </row>
    <row r="60" spans="1:4">
      <c r="A60" s="15">
        <v>57</v>
      </c>
      <c r="B60" s="16" t="s">
        <v>134</v>
      </c>
      <c r="C60" s="17" t="s">
        <v>117</v>
      </c>
      <c r="D60" s="18">
        <v>24</v>
      </c>
    </row>
    <row r="61" spans="1:4">
      <c r="A61" s="15">
        <v>58</v>
      </c>
      <c r="B61" s="22" t="s">
        <v>135</v>
      </c>
      <c r="C61" s="17" t="s">
        <v>117</v>
      </c>
      <c r="D61" s="18">
        <v>2</v>
      </c>
    </row>
    <row r="62" spans="1:4">
      <c r="A62" s="15">
        <v>59</v>
      </c>
      <c r="B62" s="22" t="s">
        <v>136</v>
      </c>
      <c r="C62" s="17" t="s">
        <v>117</v>
      </c>
      <c r="D62" s="18">
        <v>1</v>
      </c>
    </row>
    <row r="63" spans="1:4">
      <c r="A63" s="15">
        <v>60</v>
      </c>
      <c r="B63" s="22" t="s">
        <v>137</v>
      </c>
      <c r="C63" s="17" t="s">
        <v>138</v>
      </c>
      <c r="D63" s="18">
        <v>1</v>
      </c>
    </row>
    <row r="64" ht="24" spans="1:4">
      <c r="A64" s="15">
        <v>61</v>
      </c>
      <c r="B64" s="22" t="s">
        <v>139</v>
      </c>
      <c r="C64" s="17" t="s">
        <v>117</v>
      </c>
      <c r="D64" s="18">
        <v>7</v>
      </c>
    </row>
    <row r="65" spans="1:4">
      <c r="A65" s="15">
        <v>62</v>
      </c>
      <c r="B65" s="22" t="s">
        <v>137</v>
      </c>
      <c r="C65" s="17" t="s">
        <v>138</v>
      </c>
      <c r="D65" s="18">
        <v>1</v>
      </c>
    </row>
    <row r="66" spans="1:4">
      <c r="A66" s="15">
        <v>63</v>
      </c>
      <c r="B66" s="19" t="s">
        <v>140</v>
      </c>
      <c r="C66" s="20" t="s">
        <v>71</v>
      </c>
      <c r="D66" s="21">
        <v>122</v>
      </c>
    </row>
    <row r="67" spans="1:4">
      <c r="A67" s="15">
        <v>64</v>
      </c>
      <c r="B67" s="19" t="s">
        <v>141</v>
      </c>
      <c r="C67" s="20" t="s">
        <v>71</v>
      </c>
      <c r="D67" s="21">
        <v>1</v>
      </c>
    </row>
    <row r="68" spans="1:4">
      <c r="A68" s="15">
        <v>65</v>
      </c>
      <c r="B68" s="19" t="s">
        <v>142</v>
      </c>
      <c r="C68" s="20" t="s">
        <v>71</v>
      </c>
      <c r="D68" s="21">
        <v>2</v>
      </c>
    </row>
    <row r="69" spans="1:4">
      <c r="A69" s="15">
        <v>66</v>
      </c>
      <c r="B69" s="22" t="s">
        <v>143</v>
      </c>
      <c r="C69" s="23" t="s">
        <v>71</v>
      </c>
      <c r="D69" s="18">
        <v>1</v>
      </c>
    </row>
  </sheetData>
  <mergeCells count="2">
    <mergeCell ref="A1:D1"/>
    <mergeCell ref="A2:D2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Sky123.Org</Company>
  <Application>Microsoft Excel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汇总</vt:lpstr>
      <vt:lpstr>标包1-杭州临平区报废塔桅</vt:lpstr>
      <vt:lpstr>标包2-杭州余杭区报废塔桅</vt:lpstr>
      <vt:lpstr>标包3-萧北分局终端</vt:lpstr>
      <vt:lpstr>标包4-余杭终端</vt:lpstr>
      <vt:lpstr>标包5-富阳终端</vt:lpstr>
      <vt:lpstr>标包6-杭州市终端</vt:lpstr>
      <vt:lpstr>标包7杭州报废办公、服务器等设备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k3erp</dc:creator>
  <cp:lastModifiedBy>WPS_1716952229</cp:lastModifiedBy>
  <dcterms:created xsi:type="dcterms:W3CDTF">2016-03-01T09:16:00Z</dcterms:created>
  <cp:lastPrinted>2018-10-17T08:24:00Z</cp:lastPrinted>
  <dcterms:modified xsi:type="dcterms:W3CDTF">2026-01-14T07:51:29Z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2052-12.1.0.24034</vt:lpwstr>
  </property>
  <property fmtid="{D5CDD505-2E9C-101B-9397-08002B2CF9AE}" pid="3" name="ICV">
    <vt:lpwstr>A57BCE5E3B644341B0A19C5ACEAE3D64_13</vt:lpwstr>
  </property>
  <property fmtid="{D5CDD505-2E9C-101B-9397-08002B2CF9AE}" pid="4" name="KSOReadingLayout">
    <vt:bool>false</vt:bool>
  </property>
  <property fmtid="{D5CDD505-2E9C-101B-9397-08002B2CF9AE}" pid="5" name="CalculationRule">
    <vt:i4>0</vt:i4>
  </property>
</Properties>
</file>